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bayerischerrundfunk.sharepoint.com/sites/msteams_b9ed9f_146037-zSDII-Ausschreibung/Freigegebene Dokumente/zSD II - Ausschreibung/Vergabeakte zSD II - Verhandlungsverfahren/2. Verfahren bis Bekanntmachung/2.8 Vergabeunterlagen (Final)/"/>
    </mc:Choice>
  </mc:AlternateContent>
  <xr:revisionPtr revIDLastSave="93" documentId="8_{D8E319AE-2FEC-4958-8E24-606CB73CED2D}" xr6:coauthVersionLast="47" xr6:coauthVersionMax="47" xr10:uidLastSave="{C987A155-C3A0-46B3-BFD0-70EBED5D3F04}"/>
  <bookViews>
    <workbookView xWindow="-120" yWindow="-120" windowWidth="29040" windowHeight="15720" xr2:uid="{00000000-000D-0000-FFFF-FFFF00000000}"/>
  </bookViews>
  <sheets>
    <sheet name="Hinweise" sheetId="2" r:id="rId1"/>
    <sheet name="Bieterangaben" sheetId="9" r:id="rId2"/>
    <sheet name="D-01 TS-Agent" sheetId="3" r:id="rId3"/>
    <sheet name="D-02 TS-Teamleiter" sheetId="4" r:id="rId4"/>
    <sheet name="D-03 FS-Techniker" sheetId="5" r:id="rId5"/>
    <sheet name="D-04 FS-Teamleiter" sheetId="6" r:id="rId6"/>
    <sheet name="D-05 SEM" sheetId="7" r:id="rId7"/>
    <sheet name="Übersicht" sheetId="8" r:id="rId8"/>
    <sheet name="Listen" sheetId="1"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7" i="8" l="1"/>
  <c r="F36" i="8"/>
  <c r="D36" i="8"/>
  <c r="F35" i="8"/>
  <c r="D35" i="8"/>
  <c r="C34" i="8"/>
  <c r="G33" i="8"/>
  <c r="G32" i="8"/>
  <c r="G31" i="8"/>
  <c r="G30" i="8"/>
  <c r="F30" i="8"/>
  <c r="E30" i="8"/>
  <c r="D30" i="8"/>
  <c r="C30" i="8"/>
  <c r="G29" i="8"/>
  <c r="F29" i="8"/>
  <c r="E29" i="8"/>
  <c r="D29" i="8"/>
  <c r="C29" i="8"/>
  <c r="G28" i="8"/>
  <c r="F28" i="8"/>
  <c r="E28" i="8"/>
  <c r="D28" i="8"/>
  <c r="C28" i="8"/>
  <c r="G27" i="8"/>
  <c r="F27" i="8"/>
  <c r="E27" i="8"/>
  <c r="D27" i="8"/>
  <c r="C27" i="8"/>
  <c r="G26" i="8"/>
  <c r="F26" i="8"/>
  <c r="E26" i="8"/>
  <c r="D26" i="8"/>
  <c r="C26" i="8"/>
  <c r="G25" i="8"/>
  <c r="F25" i="8"/>
  <c r="D25" i="8"/>
  <c r="G24" i="8"/>
  <c r="F24" i="8"/>
  <c r="E24" i="8"/>
  <c r="C24" i="8"/>
  <c r="G23" i="8"/>
  <c r="F23" i="8"/>
  <c r="E23" i="8"/>
  <c r="D23" i="8"/>
  <c r="C23" i="8"/>
  <c r="F22" i="8"/>
  <c r="E22" i="8"/>
  <c r="D22" i="8"/>
  <c r="C22" i="8"/>
  <c r="F21" i="8"/>
  <c r="E21" i="8"/>
  <c r="D21" i="8"/>
  <c r="C21" i="8"/>
  <c r="G20" i="8"/>
  <c r="F20" i="8"/>
  <c r="E20" i="8"/>
  <c r="D20" i="8"/>
  <c r="C20" i="8"/>
  <c r="G19" i="8"/>
  <c r="F19" i="8"/>
  <c r="E19" i="8"/>
  <c r="D19" i="8"/>
  <c r="C19" i="8"/>
  <c r="G18" i="8"/>
  <c r="E18" i="8"/>
  <c r="C18" i="8"/>
  <c r="G17" i="8"/>
  <c r="F17" i="8"/>
  <c r="E17" i="8"/>
  <c r="D17" i="8"/>
  <c r="C17" i="8"/>
  <c r="G16" i="8"/>
  <c r="E16" i="8"/>
  <c r="E15" i="8"/>
  <c r="C15" i="8"/>
  <c r="G14" i="8"/>
  <c r="F14" i="8"/>
  <c r="E14" i="8"/>
  <c r="D14" i="8"/>
  <c r="C14" i="8"/>
  <c r="F13" i="8"/>
  <c r="E13" i="8"/>
  <c r="D13" i="8"/>
  <c r="C13" i="8"/>
  <c r="G53" i="7"/>
  <c r="H53" i="7" s="1"/>
  <c r="B40" i="7"/>
  <c r="D37" i="7" s="1"/>
  <c r="B39" i="7"/>
  <c r="F9" i="8" s="1"/>
  <c r="B38" i="7"/>
  <c r="E9" i="8" s="1"/>
  <c r="B37" i="7"/>
  <c r="D9" i="8" s="1"/>
  <c r="H34" i="7"/>
  <c r="G34" i="7"/>
  <c r="F34" i="7"/>
  <c r="E34" i="7"/>
  <c r="D34" i="7"/>
  <c r="H33" i="7"/>
  <c r="G33" i="7"/>
  <c r="F33" i="7"/>
  <c r="E33" i="7"/>
  <c r="D33" i="7"/>
  <c r="H32" i="7"/>
  <c r="G32" i="7"/>
  <c r="F32" i="7"/>
  <c r="E32" i="7"/>
  <c r="D32" i="7"/>
  <c r="H31" i="7"/>
  <c r="G31" i="7"/>
  <c r="F31" i="7"/>
  <c r="E31" i="7"/>
  <c r="D31" i="7"/>
  <c r="H30" i="7"/>
  <c r="G30" i="7"/>
  <c r="F30" i="7"/>
  <c r="E30" i="7"/>
  <c r="D30" i="7"/>
  <c r="H29" i="7"/>
  <c r="G29" i="7"/>
  <c r="F29" i="7"/>
  <c r="E29" i="7"/>
  <c r="D29" i="7"/>
  <c r="H28" i="7"/>
  <c r="G28" i="7"/>
  <c r="F28" i="7"/>
  <c r="E28" i="7"/>
  <c r="D28" i="7"/>
  <c r="H27" i="7"/>
  <c r="G27" i="7"/>
  <c r="F27" i="7"/>
  <c r="E27" i="7"/>
  <c r="D27" i="7"/>
  <c r="H26" i="7"/>
  <c r="G26" i="7"/>
  <c r="F26" i="7"/>
  <c r="E26" i="7"/>
  <c r="D26" i="7"/>
  <c r="H25" i="7"/>
  <c r="G25" i="7"/>
  <c r="F25" i="7"/>
  <c r="E25" i="7"/>
  <c r="D25" i="7"/>
  <c r="H24" i="7"/>
  <c r="G24" i="7"/>
  <c r="F24" i="7"/>
  <c r="E24" i="7"/>
  <c r="D24" i="7"/>
  <c r="H23" i="7"/>
  <c r="G23" i="7"/>
  <c r="F23" i="7"/>
  <c r="E23" i="7"/>
  <c r="D23" i="7"/>
  <c r="H22" i="7"/>
  <c r="G22" i="7"/>
  <c r="F22" i="7"/>
  <c r="E22" i="7"/>
  <c r="D22" i="7"/>
  <c r="H21" i="7"/>
  <c r="G21" i="7"/>
  <c r="F21" i="7"/>
  <c r="E21" i="7"/>
  <c r="D21" i="7"/>
  <c r="H20" i="7"/>
  <c r="G20" i="7"/>
  <c r="F20" i="7"/>
  <c r="E20" i="7"/>
  <c r="D20" i="7"/>
  <c r="H19" i="7"/>
  <c r="G19" i="7"/>
  <c r="F19" i="7"/>
  <c r="E19" i="7"/>
  <c r="D19" i="7"/>
  <c r="H18" i="7"/>
  <c r="G18" i="7"/>
  <c r="F18" i="7"/>
  <c r="E18" i="7"/>
  <c r="D18" i="7"/>
  <c r="G13" i="7"/>
  <c r="H13" i="7" s="1"/>
  <c r="G53" i="6"/>
  <c r="H53" i="6" s="1"/>
  <c r="B40" i="6"/>
  <c r="D37" i="6" s="1"/>
  <c r="B39" i="6"/>
  <c r="F8" i="8" s="1"/>
  <c r="B38" i="6"/>
  <c r="E8" i="8" s="1"/>
  <c r="B37" i="6"/>
  <c r="D8" i="8" s="1"/>
  <c r="H34" i="6"/>
  <c r="G34" i="6"/>
  <c r="F34" i="6"/>
  <c r="E34" i="6"/>
  <c r="D34" i="6"/>
  <c r="H33" i="6"/>
  <c r="G33" i="6"/>
  <c r="F33" i="6"/>
  <c r="E33" i="6"/>
  <c r="D33" i="6"/>
  <c r="H32" i="6"/>
  <c r="G32" i="6"/>
  <c r="F32" i="6"/>
  <c r="E32" i="6"/>
  <c r="D32" i="6"/>
  <c r="H31" i="6"/>
  <c r="G31" i="6"/>
  <c r="F31" i="6"/>
  <c r="E31" i="6"/>
  <c r="D31" i="6"/>
  <c r="H30" i="6"/>
  <c r="G30" i="6"/>
  <c r="F30" i="6"/>
  <c r="E30" i="6"/>
  <c r="D30" i="6"/>
  <c r="H29" i="6"/>
  <c r="G29" i="6"/>
  <c r="F29" i="6"/>
  <c r="E29" i="6"/>
  <c r="D29" i="6"/>
  <c r="H28" i="6"/>
  <c r="G28" i="6"/>
  <c r="F28" i="6"/>
  <c r="E28" i="6"/>
  <c r="D28" i="6"/>
  <c r="H27" i="6"/>
  <c r="G27" i="6"/>
  <c r="F27" i="6"/>
  <c r="E27" i="6"/>
  <c r="D27" i="6"/>
  <c r="H26" i="6"/>
  <c r="G26" i="6"/>
  <c r="F26" i="6"/>
  <c r="E26" i="6"/>
  <c r="D26" i="6"/>
  <c r="H25" i="6"/>
  <c r="G25" i="6"/>
  <c r="F25" i="6"/>
  <c r="E25" i="6"/>
  <c r="D25" i="6"/>
  <c r="H24" i="6"/>
  <c r="G24" i="6"/>
  <c r="F24" i="6"/>
  <c r="E24" i="6"/>
  <c r="D24" i="6"/>
  <c r="H23" i="6"/>
  <c r="G23" i="6"/>
  <c r="F23" i="6"/>
  <c r="E23" i="6"/>
  <c r="D23" i="6"/>
  <c r="H22" i="6"/>
  <c r="G22" i="6"/>
  <c r="F22" i="6"/>
  <c r="E22" i="6"/>
  <c r="D22" i="6"/>
  <c r="H21" i="6"/>
  <c r="G21" i="6"/>
  <c r="F21" i="6"/>
  <c r="E21" i="6"/>
  <c r="D21" i="6"/>
  <c r="H20" i="6"/>
  <c r="G20" i="6"/>
  <c r="F20" i="6"/>
  <c r="E20" i="6"/>
  <c r="D20" i="6"/>
  <c r="H19" i="6"/>
  <c r="G19" i="6"/>
  <c r="F19" i="6"/>
  <c r="E19" i="6"/>
  <c r="D19" i="6"/>
  <c r="H18" i="6"/>
  <c r="G18" i="6"/>
  <c r="F18" i="6"/>
  <c r="E18" i="6"/>
  <c r="D18" i="6"/>
  <c r="G13" i="6"/>
  <c r="H13" i="6" s="1"/>
  <c r="G53" i="5"/>
  <c r="H53" i="5" s="1"/>
  <c r="B40" i="5"/>
  <c r="G7" i="8" s="1"/>
  <c r="H7" i="8" s="1"/>
  <c r="B39" i="5"/>
  <c r="F7" i="8" s="1"/>
  <c r="B38" i="5"/>
  <c r="E7" i="8" s="1"/>
  <c r="B37" i="5"/>
  <c r="D7" i="8" s="1"/>
  <c r="H34" i="5"/>
  <c r="G34" i="5"/>
  <c r="F34" i="5"/>
  <c r="E34" i="5"/>
  <c r="D34" i="5"/>
  <c r="H33" i="5"/>
  <c r="G33" i="5"/>
  <c r="F33" i="5"/>
  <c r="E33" i="5"/>
  <c r="D33" i="5"/>
  <c r="H32" i="5"/>
  <c r="G32" i="5"/>
  <c r="F32" i="5"/>
  <c r="E32" i="5"/>
  <c r="D32" i="5"/>
  <c r="H31" i="5"/>
  <c r="G31" i="5"/>
  <c r="F31" i="5"/>
  <c r="E31" i="5"/>
  <c r="D31" i="5"/>
  <c r="H30" i="5"/>
  <c r="G30" i="5"/>
  <c r="F30" i="5"/>
  <c r="E30" i="5"/>
  <c r="D30" i="5"/>
  <c r="H29" i="5"/>
  <c r="G29" i="5"/>
  <c r="F29" i="5"/>
  <c r="E29" i="5"/>
  <c r="D29" i="5"/>
  <c r="H28" i="5"/>
  <c r="G28" i="5"/>
  <c r="F28" i="5"/>
  <c r="E28" i="5"/>
  <c r="D28" i="5"/>
  <c r="H27" i="5"/>
  <c r="G27" i="5"/>
  <c r="F27" i="5"/>
  <c r="E27" i="5"/>
  <c r="D27" i="5"/>
  <c r="H26" i="5"/>
  <c r="G26" i="5"/>
  <c r="F26" i="5"/>
  <c r="E26" i="5"/>
  <c r="D26" i="5"/>
  <c r="H25" i="5"/>
  <c r="G25" i="5"/>
  <c r="F25" i="5"/>
  <c r="E25" i="5"/>
  <c r="D25" i="5"/>
  <c r="H24" i="5"/>
  <c r="G24" i="5"/>
  <c r="F24" i="5"/>
  <c r="E24" i="5"/>
  <c r="D24" i="5"/>
  <c r="H23" i="5"/>
  <c r="G23" i="5"/>
  <c r="F23" i="5"/>
  <c r="E23" i="5"/>
  <c r="D23" i="5"/>
  <c r="H22" i="5"/>
  <c r="G22" i="5"/>
  <c r="F22" i="5"/>
  <c r="E22" i="5"/>
  <c r="D22" i="5"/>
  <c r="H21" i="5"/>
  <c r="G21" i="5"/>
  <c r="F21" i="5"/>
  <c r="E21" i="5"/>
  <c r="D21" i="5"/>
  <c r="H20" i="5"/>
  <c r="G20" i="5"/>
  <c r="F20" i="5"/>
  <c r="E20" i="5"/>
  <c r="D20" i="5"/>
  <c r="H19" i="5"/>
  <c r="G19" i="5"/>
  <c r="F19" i="5"/>
  <c r="E19" i="5"/>
  <c r="D19" i="5"/>
  <c r="H18" i="5"/>
  <c r="G18" i="5"/>
  <c r="F18" i="5"/>
  <c r="E18" i="5"/>
  <c r="D18" i="5"/>
  <c r="G13" i="5"/>
  <c r="H13" i="5" s="1"/>
  <c r="G53" i="4"/>
  <c r="H53" i="4" s="1"/>
  <c r="B40" i="4"/>
  <c r="G6" i="8" s="1"/>
  <c r="H6" i="8" s="1"/>
  <c r="B39" i="4"/>
  <c r="F6" i="8" s="1"/>
  <c r="B38" i="4"/>
  <c r="E6" i="8" s="1"/>
  <c r="B37" i="4"/>
  <c r="D6" i="8" s="1"/>
  <c r="H34" i="4"/>
  <c r="G34" i="4"/>
  <c r="F34" i="4"/>
  <c r="E34" i="4"/>
  <c r="D34" i="4"/>
  <c r="H33" i="4"/>
  <c r="G33" i="4"/>
  <c r="F33" i="4"/>
  <c r="E33" i="4"/>
  <c r="D33" i="4"/>
  <c r="H32" i="4"/>
  <c r="G32" i="4"/>
  <c r="F32" i="4"/>
  <c r="E32" i="4"/>
  <c r="D32" i="4"/>
  <c r="H31" i="4"/>
  <c r="G31" i="4"/>
  <c r="F31" i="4"/>
  <c r="E31" i="4"/>
  <c r="D31" i="4"/>
  <c r="H30" i="4"/>
  <c r="G30" i="4"/>
  <c r="F30" i="4"/>
  <c r="E30" i="4"/>
  <c r="D30" i="4"/>
  <c r="H29" i="4"/>
  <c r="G29" i="4"/>
  <c r="F29" i="4"/>
  <c r="E29" i="4"/>
  <c r="D29" i="4"/>
  <c r="H28" i="4"/>
  <c r="G28" i="4"/>
  <c r="F28" i="4"/>
  <c r="E28" i="4"/>
  <c r="D28" i="4"/>
  <c r="H27" i="4"/>
  <c r="G27" i="4"/>
  <c r="F27" i="4"/>
  <c r="E27" i="4"/>
  <c r="D27" i="4"/>
  <c r="H26" i="4"/>
  <c r="G26" i="4"/>
  <c r="F26" i="4"/>
  <c r="E26" i="4"/>
  <c r="D26" i="4"/>
  <c r="H25" i="4"/>
  <c r="G25" i="4"/>
  <c r="F25" i="4"/>
  <c r="E25" i="4"/>
  <c r="D25" i="4"/>
  <c r="H24" i="4"/>
  <c r="G24" i="4"/>
  <c r="F24" i="4"/>
  <c r="E24" i="4"/>
  <c r="D24" i="4"/>
  <c r="H23" i="4"/>
  <c r="G23" i="4"/>
  <c r="F23" i="4"/>
  <c r="E23" i="4"/>
  <c r="D23" i="4"/>
  <c r="H22" i="4"/>
  <c r="G22" i="4"/>
  <c r="F22" i="4"/>
  <c r="E22" i="4"/>
  <c r="D22" i="4"/>
  <c r="H21" i="4"/>
  <c r="G21" i="4"/>
  <c r="F21" i="4"/>
  <c r="E21" i="4"/>
  <c r="D21" i="4"/>
  <c r="H20" i="4"/>
  <c r="G20" i="4"/>
  <c r="F20" i="4"/>
  <c r="E20" i="4"/>
  <c r="D20" i="4"/>
  <c r="H19" i="4"/>
  <c r="G19" i="4"/>
  <c r="F19" i="4"/>
  <c r="E19" i="4"/>
  <c r="D19" i="4"/>
  <c r="H18" i="4"/>
  <c r="G18" i="4"/>
  <c r="F18" i="4"/>
  <c r="E18" i="4"/>
  <c r="D18" i="4"/>
  <c r="G13" i="4"/>
  <c r="H13" i="4" s="1"/>
  <c r="G53" i="3"/>
  <c r="H53" i="3" s="1"/>
  <c r="B40" i="3"/>
  <c r="G5" i="8" s="1"/>
  <c r="H5" i="8" s="1"/>
  <c r="B39" i="3"/>
  <c r="F5" i="8" s="1"/>
  <c r="B38" i="3"/>
  <c r="E5" i="8" s="1"/>
  <c r="B37" i="3"/>
  <c r="D5" i="8" s="1"/>
  <c r="H34" i="3"/>
  <c r="G34" i="3"/>
  <c r="F34" i="3"/>
  <c r="E34" i="3"/>
  <c r="D34" i="3"/>
  <c r="H33" i="3"/>
  <c r="G33" i="3"/>
  <c r="F33" i="3"/>
  <c r="E33" i="3"/>
  <c r="D33" i="3"/>
  <c r="H32" i="3"/>
  <c r="G32" i="3"/>
  <c r="F32" i="3"/>
  <c r="E32" i="3"/>
  <c r="D32" i="3"/>
  <c r="H31" i="3"/>
  <c r="G31" i="3"/>
  <c r="F31" i="3"/>
  <c r="E31" i="3"/>
  <c r="D31" i="3"/>
  <c r="H30" i="3"/>
  <c r="G30" i="3"/>
  <c r="F30" i="3"/>
  <c r="E30" i="3"/>
  <c r="D30" i="3"/>
  <c r="H29" i="3"/>
  <c r="G29" i="3"/>
  <c r="F29" i="3"/>
  <c r="E29" i="3"/>
  <c r="D29" i="3"/>
  <c r="H28" i="3"/>
  <c r="G28" i="3"/>
  <c r="F28" i="3"/>
  <c r="E28" i="3"/>
  <c r="D28" i="3"/>
  <c r="H27" i="3"/>
  <c r="G27" i="3"/>
  <c r="F27" i="3"/>
  <c r="E27" i="3"/>
  <c r="D27" i="3"/>
  <c r="H26" i="3"/>
  <c r="G26" i="3"/>
  <c r="F26" i="3"/>
  <c r="E26" i="3"/>
  <c r="D26" i="3"/>
  <c r="H25" i="3"/>
  <c r="G25" i="3"/>
  <c r="F25" i="3"/>
  <c r="E25" i="3"/>
  <c r="D25" i="3"/>
  <c r="H24" i="3"/>
  <c r="G24" i="3"/>
  <c r="F24" i="3"/>
  <c r="E24" i="3"/>
  <c r="D24" i="3"/>
  <c r="H23" i="3"/>
  <c r="G23" i="3"/>
  <c r="F23" i="3"/>
  <c r="E23" i="3"/>
  <c r="D23" i="3"/>
  <c r="H22" i="3"/>
  <c r="G22" i="3"/>
  <c r="F22" i="3"/>
  <c r="E22" i="3"/>
  <c r="D22" i="3"/>
  <c r="H21" i="3"/>
  <c r="G21" i="3"/>
  <c r="F21" i="3"/>
  <c r="E21" i="3"/>
  <c r="D21" i="3"/>
  <c r="H20" i="3"/>
  <c r="G20" i="3"/>
  <c r="F20" i="3"/>
  <c r="E20" i="3"/>
  <c r="D20" i="3"/>
  <c r="H19" i="3"/>
  <c r="G19" i="3"/>
  <c r="F19" i="3"/>
  <c r="E19" i="3"/>
  <c r="D19" i="3"/>
  <c r="H18" i="3"/>
  <c r="G18" i="3"/>
  <c r="F18" i="3"/>
  <c r="E18" i="3"/>
  <c r="D18" i="3"/>
  <c r="G13" i="3"/>
  <c r="H13" i="3" s="1"/>
  <c r="D37" i="5" l="1"/>
  <c r="G9" i="8"/>
  <c r="H9" i="8" s="1"/>
  <c r="D37" i="4"/>
  <c r="D37" i="3"/>
  <c r="G8" i="8"/>
  <c r="H8" i="8" s="1"/>
</calcChain>
</file>

<file path=xl/sharedStrings.xml><?xml version="1.0" encoding="utf-8"?>
<sst xmlns="http://schemas.openxmlformats.org/spreadsheetml/2006/main" count="470" uniqueCount="128">
  <si>
    <t>Anlage B – Schlüsselrollen | Bearbeitungshinweise</t>
  </si>
  <si>
    <t>Zweck der Arbeitsmappe</t>
  </si>
  <si>
    <t>Diese Arbeitsmappe ergänzt das Personal-, Kompetenz- und Organisationskonzept. Sie dient der strukturierten Darstellung des organisationsspezifischen Rollenverständnisses für die ausgeschriebenen Schlüsselrollen. Allgemeine Aussagen zur organisatorischen Einordnung, zu Aufgaben, Verantwortlichkeiten und Personalentwicklung sind ausschließlich im Bieterkonzept darzustellen und hier nicht zu wiederholen.</t>
  </si>
  <si>
    <t>Bearbeitungsschritt</t>
  </si>
  <si>
    <t>Eingabe</t>
  </si>
  <si>
    <t>Begrenzung</t>
  </si>
  <si>
    <t>Hinweis</t>
  </si>
  <si>
    <t>1. Rollenauftrag</t>
  </si>
  <si>
    <t>Freitext</t>
  </si>
  <si>
    <t>max. 500 Zeichen</t>
  </si>
  <si>
    <t>Zweck und Beitrag der Rolle innerhalb der Serviceorganisation</t>
  </si>
  <si>
    <t>2. Priorisierung</t>
  </si>
  <si>
    <t>Dropdown je Erfolgsmerkmal</t>
  </si>
  <si>
    <t>genau eine Stufe</t>
  </si>
  <si>
    <t>Kritisch bis Nachrangig</t>
  </si>
  <si>
    <t>3. Rollenverständnis</t>
  </si>
  <si>
    <t>max. 1.500 Zeichen</t>
  </si>
  <si>
    <t>Priorisierung, prägende Merkmale und Abgrenzung erläutern</t>
  </si>
  <si>
    <t>Prioritätsstufen</t>
  </si>
  <si>
    <t>Kritisch</t>
  </si>
  <si>
    <t>Unverzichtbares Erfolgsmerkmal. Ohne dieses Merkmal kann die Rolle ihre Aufgaben dauerhaft nicht erfolgreich erfüllen.</t>
  </si>
  <si>
    <t>Sehr hoch</t>
  </si>
  <si>
    <t>Prägendes Erfolgsmerkmal mit wesentlichem Einfluss auf Qualität und Leistungserbringung.</t>
  </si>
  <si>
    <t>Hoch</t>
  </si>
  <si>
    <t>Wichtiges Erfolgsmerkmal mit regelmäßigem Einfluss auf die erfolgreiche Ausübung der Rolle.</t>
  </si>
  <si>
    <t>Unterstützend</t>
  </si>
  <si>
    <t>Ergänzendes Erfolgsmerkmal, das die Rolle sinnvoll unterstützt, jedoch nicht im Mittelpunkt steht.</t>
  </si>
  <si>
    <t>Nachrangig</t>
  </si>
  <si>
    <t>Für diese Rolle von untergeordneter Bedeutung oder nur in besonderen Situationen relevant.</t>
  </si>
  <si>
    <t>Bieterangaben</t>
  </si>
  <si>
    <t>Name des Bieters</t>
  </si>
  <si>
    <t>Angebotsnummer / Los</t>
  </si>
  <si>
    <t>Ansprechpartner</t>
  </si>
  <si>
    <t>E-Mail / Telefon</t>
  </si>
  <si>
    <t>Datum</t>
  </si>
  <si>
    <t>Version / Bearbeitungsstand</t>
  </si>
  <si>
    <t>Vertraulichkeitshinweis optional</t>
  </si>
  <si>
    <r>
      <t xml:space="preserve">Anlage B – Schlüsselrolle | </t>
    </r>
    <r>
      <rPr>
        <b/>
        <sz val="16"/>
        <color rgb="FFFFC000"/>
        <rFont val="Candara"/>
        <family val="2"/>
      </rPr>
      <t>zSD-Telefonsupport-Agent</t>
    </r>
  </si>
  <si>
    <t>Leistungsbezogenes Rollenprofil – Ergänzung zum Personal-, Kompetenz- und Organisationskonzept</t>
  </si>
  <si>
    <t>Beschreiben Sie den Zweck dieser Rolle innerhalb Ihrer Serviceorganisation. (max. 500 Zeichen)</t>
  </si>
  <si>
    <t>Zeichen</t>
  </si>
  <si>
    <t>Status</t>
  </si>
  <si>
    <t>2. Priorisierung der Erfolgsmerkmale</t>
  </si>
  <si>
    <t>Ordnen Sie jedem Erfolgsmerkmal genau eine Prioritätsstufe zu.</t>
  </si>
  <si>
    <t>Kürzel</t>
  </si>
  <si>
    <t>Erfolgsmerkmal</t>
  </si>
  <si>
    <t>Priorität</t>
  </si>
  <si>
    <t>Punktwert</t>
  </si>
  <si>
    <t>B2</t>
  </si>
  <si>
    <t>Kommunikationsfähigkeit</t>
  </si>
  <si>
    <t>B1</t>
  </si>
  <si>
    <t>Serviceorientierung</t>
  </si>
  <si>
    <t>A5</t>
  </si>
  <si>
    <t>Problemlösungskompetenz</t>
  </si>
  <si>
    <t>A1</t>
  </si>
  <si>
    <t>Fachliche Handlungskompetenz</t>
  </si>
  <si>
    <t>E3</t>
  </si>
  <si>
    <t>Sprachkompetenz</t>
  </si>
  <si>
    <t>A2</t>
  </si>
  <si>
    <t>ITSM- und Prozessverständnis</t>
  </si>
  <si>
    <t>A6</t>
  </si>
  <si>
    <t>Dokumentationskompetenz</t>
  </si>
  <si>
    <t>D1</t>
  </si>
  <si>
    <t>Qualitätsbewusstsein</t>
  </si>
  <si>
    <t>D2</t>
  </si>
  <si>
    <t>Wissensmanagement</t>
  </si>
  <si>
    <t>B3</t>
  </si>
  <si>
    <t>Gesprächsführung</t>
  </si>
  <si>
    <t>C6</t>
  </si>
  <si>
    <t>Eigenverantwortung</t>
  </si>
  <si>
    <t>A3</t>
  </si>
  <si>
    <t>Tool- und Systemkompetenz</t>
  </si>
  <si>
    <t>B4</t>
  </si>
  <si>
    <t>Deeskalationsfähigkeit</t>
  </si>
  <si>
    <t>C5</t>
  </si>
  <si>
    <t>Team- und Schnittstellenfähigkeit</t>
  </si>
  <si>
    <t>D3</t>
  </si>
  <si>
    <t>Lernfähigkeit</t>
  </si>
  <si>
    <t>C2</t>
  </si>
  <si>
    <t>Medienverständnis</t>
  </si>
  <si>
    <t>C3</t>
  </si>
  <si>
    <t>Verständnis föderaler Strukturen</t>
  </si>
  <si>
    <t>Plausibilitäts- und Vollständigkeitsprüfung</t>
  </si>
  <si>
    <t>Offene Prioritäten</t>
  </si>
  <si>
    <t>3. Erläuterung Ihres Rollenverständnisses</t>
  </si>
  <si>
    <t>Erläutern Sie die vorgenommene Priorisierung. Gehen Sie insbesondere darauf ein, welche Erfolgsmerkmale die Rolle prägen, warum diese entsprechend priorisiert wurden und wodurch sich Ihr Rollenverständnis gegenüber klassischen ServiceDesk-Organisationen auszeichnet. (max. 1.500 Zeichen)</t>
  </si>
  <si>
    <r>
      <t xml:space="preserve">Anlage B – Schlüsselrolle | </t>
    </r>
    <r>
      <rPr>
        <b/>
        <sz val="16"/>
        <color rgb="FFFFC000"/>
        <rFont val="Candara"/>
        <family val="2"/>
      </rPr>
      <t>zSD-Telefonsupport-Teamleiter</t>
    </r>
  </si>
  <si>
    <t>F1</t>
  </si>
  <si>
    <t>Führungskompetenz</t>
  </si>
  <si>
    <t>F2</t>
  </si>
  <si>
    <t>Coaching und Personalentwicklung</t>
  </si>
  <si>
    <t>F3</t>
  </si>
  <si>
    <t>Reporting</t>
  </si>
  <si>
    <t>C4</t>
  </si>
  <si>
    <t>Governance-Verständnis</t>
  </si>
  <si>
    <r>
      <t xml:space="preserve">Anlage B – Schlüsselrolle | </t>
    </r>
    <r>
      <rPr>
        <b/>
        <sz val="16"/>
        <color rgb="FFFFC000"/>
        <rFont val="Candara"/>
        <family val="2"/>
      </rPr>
      <t>zSD-FieldService-Techniker</t>
    </r>
  </si>
  <si>
    <t>A4</t>
  </si>
  <si>
    <t>Methodenkompetenz</t>
  </si>
  <si>
    <r>
      <t xml:space="preserve">Anlage B – Schlüsselrolle | </t>
    </r>
    <r>
      <rPr>
        <b/>
        <sz val="16"/>
        <color rgb="FFFFC000"/>
        <rFont val="Candara"/>
        <family val="2"/>
      </rPr>
      <t>zSD-FieldService-Teamleiter</t>
    </r>
  </si>
  <si>
    <r>
      <t xml:space="preserve">Anlage B – Schlüsselrolle | </t>
    </r>
    <r>
      <rPr>
        <b/>
        <sz val="16"/>
        <color rgb="FFFFC000"/>
        <rFont val="Candara"/>
        <family val="2"/>
      </rPr>
      <t>Service Excellence Manager</t>
    </r>
  </si>
  <si>
    <t>D4</t>
  </si>
  <si>
    <t>Veränderungsfähigkeit</t>
  </si>
  <si>
    <t>D5</t>
  </si>
  <si>
    <t>Innovationsfähigkeit</t>
  </si>
  <si>
    <t>D6</t>
  </si>
  <si>
    <t>Continual Service Improvement (CSI)</t>
  </si>
  <si>
    <t>Anlage B – Schlüsselrollen | Management-Übersicht</t>
  </si>
  <si>
    <t>Kennung</t>
  </si>
  <si>
    <t>Schlüsselrolle</t>
  </si>
  <si>
    <t>Merkmale</t>
  </si>
  <si>
    <t>Offen</t>
  </si>
  <si>
    <t>Gesamtstatus</t>
  </si>
  <si>
    <t>D-01</t>
  </si>
  <si>
    <t>zSD-Telefonsupport-Agent</t>
  </si>
  <si>
    <t>D-02</t>
  </si>
  <si>
    <t>zSD-Telefonsupport-Teamleiter</t>
  </si>
  <si>
    <t>D-03</t>
  </si>
  <si>
    <t>zSD-FieldService-Techniker</t>
  </si>
  <si>
    <t>D-04</t>
  </si>
  <si>
    <t>zSD-FieldService-Teamleiter</t>
  </si>
  <si>
    <t>D-05</t>
  </si>
  <si>
    <t>Service Excellence Manager</t>
  </si>
  <si>
    <t>Rollenübergreifende Priorisierungsmatrix</t>
  </si>
  <si>
    <t>–</t>
  </si>
  <si>
    <r>
      <t>Die "</t>
    </r>
    <r>
      <rPr>
        <b/>
        <i/>
        <sz val="10"/>
        <color rgb="FF00B050"/>
        <rFont val="Candara"/>
        <family val="2"/>
      </rPr>
      <t>Hellgrün</t>
    </r>
    <r>
      <rPr>
        <i/>
        <sz val="10"/>
        <rFont val="Candara"/>
        <family val="2"/>
      </rPr>
      <t>" hinterlegten Felder sind durch den Bieter zu bearbeiten. Die Statusanzeigen und Auswertungen werden automatisch berechnet. Die Vorlage ist bewusst kompakt gehalten und kann vor Veröffentlichung durch den Auftraggeber in Bezeichnungen, Inhalten und Umfang individualisiert werden.</t>
    </r>
  </si>
  <si>
    <r>
      <t xml:space="preserve">Bitte alle </t>
    </r>
    <r>
      <rPr>
        <b/>
        <i/>
        <sz val="10"/>
        <color rgb="FF00B050"/>
        <rFont val="Candara"/>
        <family val="2"/>
      </rPr>
      <t>"Hellgrün"</t>
    </r>
    <r>
      <rPr>
        <i/>
        <sz val="10"/>
        <color rgb="FF666666"/>
        <rFont val="Candara"/>
        <family val="2"/>
      </rPr>
      <t xml:space="preserve"> markierten Felder ausfüllen</t>
    </r>
  </si>
  <si>
    <r>
      <t xml:space="preserve">Alle </t>
    </r>
    <r>
      <rPr>
        <b/>
        <i/>
        <sz val="10"/>
        <color rgb="FF00B050"/>
        <rFont val="Candara"/>
        <family val="2"/>
      </rPr>
      <t>"Hellgrün"</t>
    </r>
    <r>
      <rPr>
        <i/>
        <sz val="10"/>
        <color rgb="FF595959"/>
        <rFont val="Candara"/>
        <family val="2"/>
      </rPr>
      <t xml:space="preserve"> hinterlegten Felder sind vollständig auszufüllen. Angaben müssen nachvollziehbar, plausibel und widerspruchsfrei sein.</t>
    </r>
  </si>
  <si>
    <r>
      <t xml:space="preserve">Alle </t>
    </r>
    <r>
      <rPr>
        <b/>
        <i/>
        <sz val="10"/>
        <color rgb="FF00B050"/>
        <rFont val="Candara"/>
        <family val="2"/>
      </rPr>
      <t>"Hellgrün</t>
    </r>
    <r>
      <rPr>
        <i/>
        <sz val="10"/>
        <color rgb="FF595959"/>
        <rFont val="Candara"/>
        <family val="2"/>
      </rPr>
      <t>" hinterlegten Felder sind vollständig auszufüllen. Angaben müssen nachvollziehbar, plausibel und widerspruchsfrei sein.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</si>
</sst>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name val="Carlito"/>
    </font>
    <font>
      <sz val="11"/>
      <name val="Carlito"/>
    </font>
    <font>
      <b/>
      <sz val="10"/>
      <color rgb="FFFFFFFF"/>
      <name val="Candara"/>
      <family val="2"/>
    </font>
    <font>
      <sz val="10"/>
      <name val="Candara"/>
      <family val="2"/>
    </font>
    <font>
      <b/>
      <sz val="10"/>
      <name val="Candara"/>
      <family val="2"/>
    </font>
    <font>
      <i/>
      <sz val="10"/>
      <name val="Candara"/>
      <family val="2"/>
    </font>
    <font>
      <sz val="11"/>
      <name val="Candara"/>
      <family val="2"/>
    </font>
    <font>
      <i/>
      <sz val="10"/>
      <color rgb="FF595959"/>
      <name val="Candara"/>
      <family val="2"/>
    </font>
    <font>
      <b/>
      <sz val="10"/>
      <color rgb="FF1F4E78"/>
      <name val="Candara"/>
      <family val="2"/>
    </font>
    <font>
      <b/>
      <sz val="10"/>
      <color rgb="FF17365D"/>
      <name val="Candara"/>
      <family val="2"/>
    </font>
    <font>
      <b/>
      <sz val="16"/>
      <color rgb="FFFFFFFF"/>
      <name val="Candara"/>
      <family val="2"/>
    </font>
    <font>
      <b/>
      <sz val="16"/>
      <color rgb="FFFFC000"/>
      <name val="Candara"/>
      <family val="2"/>
    </font>
    <font>
      <i/>
      <sz val="10"/>
      <color rgb="FF666666"/>
      <name val="Candara"/>
      <family val="2"/>
    </font>
    <font>
      <sz val="10"/>
      <color rgb="FF000000"/>
      <name val="Candara"/>
      <family val="2"/>
    </font>
    <font>
      <sz val="10"/>
      <color rgb="FF0000FF"/>
      <name val="Candara"/>
      <family val="2"/>
    </font>
    <font>
      <sz val="16"/>
      <name val="Candara"/>
      <family val="2"/>
    </font>
    <font>
      <b/>
      <i/>
      <sz val="10"/>
      <color rgb="FF00B050"/>
      <name val="Candara"/>
      <family val="2"/>
    </font>
  </fonts>
  <fills count="15">
    <fill>
      <patternFill patternType="none"/>
    </fill>
    <fill>
      <patternFill patternType="gray125"/>
    </fill>
    <fill>
      <patternFill patternType="solid">
        <fgColor rgb="FF17365D"/>
      </patternFill>
    </fill>
    <fill>
      <patternFill patternType="solid">
        <fgColor rgb="FF1F4E78"/>
      </patternFill>
    </fill>
    <fill>
      <patternFill patternType="solid">
        <fgColor rgb="FFEEF5FB"/>
      </patternFill>
    </fill>
    <fill>
      <patternFill patternType="solid">
        <fgColor rgb="FFD9EAF7"/>
      </patternFill>
    </fill>
    <fill>
      <patternFill patternType="solid">
        <fgColor rgb="FFF2F2F2"/>
      </patternFill>
    </fill>
    <fill>
      <patternFill patternType="solid">
        <fgColor rgb="FF5B9BD5"/>
      </patternFill>
    </fill>
    <fill>
      <patternFill patternType="solid">
        <fgColor rgb="FFD9E1F2"/>
      </patternFill>
    </fill>
    <fill>
      <patternFill patternType="solid">
        <fgColor rgb="FFE2F0D9"/>
      </patternFill>
    </fill>
    <fill>
      <patternFill patternType="solid">
        <fgColor rgb="FF1F4E78"/>
        <bgColor rgb="FF000000"/>
      </patternFill>
    </fill>
    <fill>
      <patternFill patternType="solid">
        <fgColor rgb="FFF2F2F2"/>
        <bgColor rgb="FF000000"/>
      </patternFill>
    </fill>
    <fill>
      <patternFill patternType="solid">
        <fgColor rgb="FFCCFFCC"/>
        <bgColor indexed="64"/>
      </patternFill>
    </fill>
    <fill>
      <patternFill patternType="solid">
        <fgColor rgb="FFCCFFCC"/>
        <bgColor rgb="FF000000"/>
      </patternFill>
    </fill>
    <fill>
      <patternFill patternType="solid">
        <fgColor rgb="FFD9EAF7"/>
        <bgColor indexed="64"/>
      </patternFill>
    </fill>
  </fills>
  <borders count="31">
    <border>
      <left/>
      <right/>
      <top/>
      <bottom/>
      <diagonal/>
    </border>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 fillId="0" borderId="0"/>
  </cellStyleXfs>
  <cellXfs count="73">
    <xf numFmtId="0" fontId="0" fillId="0" borderId="0" xfId="0"/>
    <xf numFmtId="0" fontId="3" fillId="0" borderId="0" xfId="0" applyFont="1"/>
    <xf numFmtId="0" fontId="2" fillId="3" borderId="0" xfId="1" applyFont="1" applyFill="1" applyAlignment="1">
      <alignment horizontal="center"/>
    </xf>
    <xf numFmtId="0" fontId="3" fillId="0" borderId="0" xfId="1" applyFont="1" applyAlignment="1">
      <alignment wrapText="1"/>
    </xf>
    <xf numFmtId="0" fontId="4" fillId="0" borderId="0" xfId="1" applyFont="1" applyAlignment="1">
      <alignment wrapText="1"/>
    </xf>
    <xf numFmtId="0" fontId="6" fillId="0" borderId="0" xfId="0" applyFont="1"/>
    <xf numFmtId="0" fontId="4" fillId="6" borderId="0" xfId="1" applyFont="1" applyFill="1"/>
    <xf numFmtId="0" fontId="3" fillId="0" borderId="0" xfId="1" applyFont="1" applyAlignment="1">
      <alignment vertical="center" wrapText="1"/>
    </xf>
    <xf numFmtId="0" fontId="2" fillId="7" borderId="0" xfId="1" applyFont="1" applyFill="1" applyAlignment="1">
      <alignment horizontal="center"/>
    </xf>
    <xf numFmtId="0" fontId="2" fillId="2" borderId="0" xfId="1" applyFont="1" applyFill="1"/>
    <xf numFmtId="0" fontId="3" fillId="0" borderId="0" xfId="1" applyFont="1"/>
    <xf numFmtId="0" fontId="3" fillId="0" borderId="10" xfId="1" applyFont="1" applyBorder="1" applyAlignment="1">
      <alignment vertical="center" wrapText="1"/>
    </xf>
    <xf numFmtId="0" fontId="3" fillId="0" borderId="10" xfId="1" applyFont="1" applyBorder="1" applyAlignment="1">
      <alignment horizontal="center" vertical="center" wrapText="1"/>
    </xf>
    <xf numFmtId="0" fontId="8" fillId="0" borderId="10" xfId="1" applyFont="1" applyBorder="1" applyAlignment="1">
      <alignment horizontal="center" vertical="center" wrapText="1"/>
    </xf>
    <xf numFmtId="0" fontId="3" fillId="0" borderId="11" xfId="1" applyFont="1" applyBorder="1" applyAlignment="1">
      <alignment vertical="center" wrapText="1"/>
    </xf>
    <xf numFmtId="0" fontId="3" fillId="0" borderId="12" xfId="1" applyFont="1" applyBorder="1" applyAlignment="1">
      <alignment vertical="center" wrapText="1"/>
    </xf>
    <xf numFmtId="0" fontId="3" fillId="0" borderId="13" xfId="1" applyFont="1" applyBorder="1" applyAlignment="1">
      <alignment vertical="center" wrapText="1"/>
    </xf>
    <xf numFmtId="0" fontId="3" fillId="0" borderId="14" xfId="1" applyFont="1" applyBorder="1" applyAlignment="1">
      <alignment vertical="center" wrapText="1"/>
    </xf>
    <xf numFmtId="0" fontId="3" fillId="0" borderId="14" xfId="1" applyFont="1" applyBorder="1" applyAlignment="1">
      <alignment horizontal="center" vertical="center" wrapText="1"/>
    </xf>
    <xf numFmtId="0" fontId="8" fillId="0" borderId="14" xfId="1" applyFont="1" applyBorder="1" applyAlignment="1">
      <alignment horizontal="center" vertical="center" wrapText="1"/>
    </xf>
    <xf numFmtId="0" fontId="3" fillId="0" borderId="15" xfId="1" applyFont="1" applyBorder="1" applyAlignment="1">
      <alignment vertical="center" wrapText="1"/>
    </xf>
    <xf numFmtId="0" fontId="3" fillId="0" borderId="16" xfId="1" applyFont="1" applyBorder="1" applyAlignment="1">
      <alignment vertical="center" wrapText="1"/>
    </xf>
    <xf numFmtId="0" fontId="3" fillId="0" borderId="17" xfId="1" applyFont="1" applyBorder="1" applyAlignment="1">
      <alignment vertical="center" wrapText="1"/>
    </xf>
    <xf numFmtId="0" fontId="3" fillId="0" borderId="17" xfId="1" applyFont="1" applyBorder="1" applyAlignment="1">
      <alignment horizontal="center" vertical="center" wrapText="1"/>
    </xf>
    <xf numFmtId="0" fontId="8" fillId="0" borderId="17" xfId="1" applyFont="1" applyBorder="1" applyAlignment="1">
      <alignment horizontal="center" vertical="center" wrapText="1"/>
    </xf>
    <xf numFmtId="0" fontId="3" fillId="0" borderId="18" xfId="1" applyFont="1" applyBorder="1" applyAlignment="1">
      <alignment vertical="center" wrapText="1"/>
    </xf>
    <xf numFmtId="0" fontId="2" fillId="7" borderId="19" xfId="1" applyFont="1" applyFill="1" applyBorder="1" applyAlignment="1">
      <alignment horizontal="center" vertical="center" wrapText="1"/>
    </xf>
    <xf numFmtId="0" fontId="2" fillId="7" borderId="20" xfId="1" applyFont="1" applyFill="1" applyBorder="1" applyAlignment="1">
      <alignment horizontal="center" vertical="center" wrapText="1"/>
    </xf>
    <xf numFmtId="0" fontId="2" fillId="7" borderId="21" xfId="1" applyFont="1" applyFill="1" applyBorder="1" applyAlignment="1">
      <alignment horizontal="center" vertical="center" wrapText="1"/>
    </xf>
    <xf numFmtId="0" fontId="13" fillId="0" borderId="1" xfId="0" applyFont="1" applyBorder="1"/>
    <xf numFmtId="0" fontId="10" fillId="10" borderId="0" xfId="0" applyFont="1" applyFill="1" applyAlignment="1">
      <alignment vertical="center"/>
    </xf>
    <xf numFmtId="0" fontId="15" fillId="0" borderId="0" xfId="0" applyFont="1"/>
    <xf numFmtId="0" fontId="12" fillId="0" borderId="0" xfId="0" applyFont="1"/>
    <xf numFmtId="0" fontId="4" fillId="11" borderId="22" xfId="0" applyFont="1" applyFill="1" applyBorder="1"/>
    <xf numFmtId="0" fontId="4" fillId="11" borderId="23" xfId="0" applyFont="1" applyFill="1" applyBorder="1"/>
    <xf numFmtId="0" fontId="4" fillId="11" borderId="24" xfId="0" applyFont="1" applyFill="1" applyBorder="1"/>
    <xf numFmtId="0" fontId="2" fillId="3" borderId="28" xfId="1" applyFont="1" applyFill="1" applyBorder="1" applyAlignment="1">
      <alignment horizontal="center" wrapText="1"/>
    </xf>
    <xf numFmtId="0" fontId="2" fillId="3" borderId="29" xfId="1" applyFont="1" applyFill="1" applyBorder="1" applyAlignment="1">
      <alignment horizontal="center" wrapText="1"/>
    </xf>
    <xf numFmtId="0" fontId="2" fillId="3" borderId="30" xfId="1" applyFont="1" applyFill="1" applyBorder="1" applyAlignment="1">
      <alignment horizontal="center" wrapText="1"/>
    </xf>
    <xf numFmtId="0" fontId="14" fillId="13" borderId="25" xfId="0" applyFont="1" applyFill="1" applyBorder="1"/>
    <xf numFmtId="0" fontId="14" fillId="13" borderId="26" xfId="0" applyFont="1" applyFill="1" applyBorder="1"/>
    <xf numFmtId="0" fontId="14" fillId="13" borderId="27" xfId="0" applyFont="1" applyFill="1" applyBorder="1"/>
    <xf numFmtId="0" fontId="3" fillId="12" borderId="17" xfId="1" applyFont="1" applyFill="1" applyBorder="1" applyAlignment="1" applyProtection="1">
      <alignment vertical="center" wrapText="1"/>
      <protection locked="0"/>
    </xf>
    <xf numFmtId="0" fontId="3" fillId="12" borderId="10" xfId="1" applyFont="1" applyFill="1" applyBorder="1" applyAlignment="1" applyProtection="1">
      <alignment vertical="center" wrapText="1"/>
      <protection locked="0"/>
    </xf>
    <xf numFmtId="0" fontId="3" fillId="12" borderId="14" xfId="1" applyFont="1" applyFill="1" applyBorder="1" applyAlignment="1" applyProtection="1">
      <alignment vertical="center" wrapText="1"/>
      <protection locked="0"/>
    </xf>
    <xf numFmtId="0" fontId="10" fillId="2" borderId="0" xfId="1" applyFont="1" applyFill="1" applyAlignment="1">
      <alignment horizontal="left" vertical="center"/>
    </xf>
    <xf numFmtId="0" fontId="2" fillId="3" borderId="0" xfId="1" applyFont="1" applyFill="1"/>
    <xf numFmtId="0" fontId="3" fillId="4" borderId="0" xfId="1" applyFont="1" applyFill="1" applyAlignment="1">
      <alignment vertical="top" wrapText="1"/>
    </xf>
    <xf numFmtId="0" fontId="5" fillId="14" borderId="0" xfId="1" applyFont="1" applyFill="1" applyAlignment="1">
      <alignment wrapText="1"/>
    </xf>
    <xf numFmtId="0" fontId="13" fillId="0" borderId="0" xfId="0" applyFont="1"/>
    <xf numFmtId="0" fontId="5" fillId="4" borderId="0" xfId="1" applyFont="1" applyFill="1" applyAlignment="1">
      <alignment wrapText="1"/>
    </xf>
    <xf numFmtId="0" fontId="3" fillId="12" borderId="2" xfId="1" applyFont="1" applyFill="1" applyBorder="1" applyAlignment="1" applyProtection="1">
      <alignment vertical="top" wrapText="1"/>
      <protection locked="0"/>
    </xf>
    <xf numFmtId="0" fontId="3" fillId="12" borderId="3" xfId="1" applyFont="1" applyFill="1" applyBorder="1" applyAlignment="1" applyProtection="1">
      <alignment vertical="top" wrapText="1"/>
      <protection locked="0"/>
    </xf>
    <xf numFmtId="0" fontId="3" fillId="12" borderId="4" xfId="1" applyFont="1" applyFill="1" applyBorder="1" applyAlignment="1" applyProtection="1">
      <alignment vertical="top" wrapText="1"/>
      <protection locked="0"/>
    </xf>
    <xf numFmtId="0" fontId="3" fillId="12" borderId="5" xfId="1" applyFont="1" applyFill="1" applyBorder="1" applyAlignment="1" applyProtection="1">
      <alignment vertical="top" wrapText="1"/>
      <protection locked="0"/>
    </xf>
    <xf numFmtId="0" fontId="3" fillId="12" borderId="1" xfId="1" applyFont="1" applyFill="1" applyBorder="1" applyAlignment="1" applyProtection="1">
      <alignment vertical="top" wrapText="1"/>
      <protection locked="0"/>
    </xf>
    <xf numFmtId="0" fontId="3" fillId="12" borderId="6" xfId="1" applyFont="1" applyFill="1" applyBorder="1" applyAlignment="1" applyProtection="1">
      <alignment vertical="top" wrapText="1"/>
      <protection locked="0"/>
    </xf>
    <xf numFmtId="0" fontId="3" fillId="12" borderId="7" xfId="1" applyFont="1" applyFill="1" applyBorder="1" applyAlignment="1" applyProtection="1">
      <alignment vertical="top" wrapText="1"/>
      <protection locked="0"/>
    </xf>
    <xf numFmtId="0" fontId="3" fillId="12" borderId="8" xfId="1" applyFont="1" applyFill="1" applyBorder="1" applyAlignment="1" applyProtection="1">
      <alignment vertical="top" wrapText="1"/>
      <protection locked="0"/>
    </xf>
    <xf numFmtId="0" fontId="3" fillId="12" borderId="9" xfId="1" applyFont="1" applyFill="1" applyBorder="1" applyAlignment="1" applyProtection="1">
      <alignment vertical="top" wrapText="1"/>
      <protection locked="0"/>
    </xf>
    <xf numFmtId="0" fontId="5" fillId="4" borderId="0" xfId="1" applyFont="1" applyFill="1"/>
    <xf numFmtId="0" fontId="9" fillId="8" borderId="0" xfId="1" applyFont="1" applyFill="1"/>
    <xf numFmtId="0" fontId="4" fillId="9" borderId="0" xfId="1" applyFont="1" applyFill="1" applyAlignment="1">
      <alignment horizontal="center" vertical="center" wrapText="1"/>
    </xf>
    <xf numFmtId="0" fontId="7" fillId="5" borderId="0" xfId="1" applyFont="1" applyFill="1" applyAlignment="1">
      <alignment vertical="center"/>
    </xf>
    <xf numFmtId="0" fontId="10" fillId="2" borderId="2" xfId="1" applyFont="1" applyFill="1" applyBorder="1" applyAlignment="1">
      <alignment horizontal="left" vertical="center"/>
    </xf>
    <xf numFmtId="0" fontId="10" fillId="2" borderId="3" xfId="1" applyFont="1" applyFill="1" applyBorder="1" applyAlignment="1">
      <alignment horizontal="left" vertical="center"/>
    </xf>
    <xf numFmtId="0" fontId="10" fillId="2" borderId="4" xfId="1" applyFont="1" applyFill="1" applyBorder="1" applyAlignment="1">
      <alignment horizontal="left" vertical="center"/>
    </xf>
    <xf numFmtId="0" fontId="10" fillId="2" borderId="7" xfId="1" applyFont="1" applyFill="1" applyBorder="1" applyAlignment="1">
      <alignment horizontal="left" vertical="center"/>
    </xf>
    <xf numFmtId="0" fontId="10" fillId="2" borderId="8" xfId="1" applyFont="1" applyFill="1" applyBorder="1" applyAlignment="1">
      <alignment horizontal="left" vertical="center"/>
    </xf>
    <xf numFmtId="0" fontId="10" fillId="2" borderId="9" xfId="1" applyFont="1" applyFill="1" applyBorder="1" applyAlignment="1">
      <alignment horizontal="left" vertical="center"/>
    </xf>
    <xf numFmtId="0" fontId="2" fillId="3" borderId="28" xfId="1" applyFont="1" applyFill="1" applyBorder="1"/>
    <xf numFmtId="0" fontId="2" fillId="3" borderId="29" xfId="1" applyFont="1" applyFill="1" applyBorder="1"/>
    <xf numFmtId="0" fontId="2" fillId="3" borderId="30" xfId="1" applyFont="1" applyFill="1" applyBorder="1"/>
  </cellXfs>
  <cellStyles count="2">
    <cellStyle name="Normal" xfId="1" xr:uid="{00000000-0005-0000-0000-000000000000}"/>
    <cellStyle name="Standard" xfId="0" builtinId="0"/>
  </cellStyles>
  <dxfs count="27">
    <dxf>
      <font>
        <b/>
      </font>
      <fill>
        <patternFill patternType="solid">
          <bgColor rgb="FFFFF2CC"/>
        </patternFill>
      </fill>
    </dxf>
    <dxf>
      <font>
        <b/>
        <color rgb="FF70AD47"/>
      </font>
      <fill>
        <patternFill patternType="solid">
          <bgColor rgb="FFE2F0D9"/>
        </patternFill>
      </fill>
    </dxf>
    <dxf>
      <font>
        <b/>
        <color rgb="FF70AD47"/>
      </font>
      <fill>
        <patternFill patternType="solid">
          <bgColor rgb="FFE2F0D9"/>
        </patternFill>
      </fill>
    </dxf>
    <dxf>
      <font>
        <b/>
        <color rgb="FFC00000"/>
      </font>
      <fill>
        <patternFill patternType="solid">
          <bgColor rgb="FFF4CCCC"/>
        </patternFill>
      </fill>
    </dxf>
    <dxf>
      <fill>
        <patternFill patternType="solid">
          <bgColor rgb="FFE2F0D9"/>
        </patternFill>
      </fill>
    </dxf>
    <dxf>
      <font>
        <b/>
      </font>
      <fill>
        <patternFill patternType="solid">
          <bgColor rgb="FFFFF2CC"/>
        </patternFill>
      </fill>
    </dxf>
    <dxf>
      <font>
        <b/>
        <color rgb="FFC00000"/>
      </font>
      <fill>
        <patternFill patternType="solid">
          <bgColor rgb="FFF4CCCC"/>
        </patternFill>
      </fill>
    </dxf>
    <dxf>
      <font>
        <b/>
        <color rgb="FF70AD47"/>
      </font>
      <fill>
        <patternFill patternType="solid">
          <bgColor rgb="FFE2F0D9"/>
        </patternFill>
      </fill>
    </dxf>
    <dxf>
      <font>
        <b/>
        <color rgb="FFC00000"/>
      </font>
      <fill>
        <patternFill patternType="solid">
          <bgColor rgb="FFF4CCCC"/>
        </patternFill>
      </fill>
    </dxf>
    <dxf>
      <fill>
        <patternFill patternType="solid">
          <bgColor rgb="FFE2F0D9"/>
        </patternFill>
      </fill>
    </dxf>
    <dxf>
      <font>
        <b/>
      </font>
      <fill>
        <patternFill patternType="solid">
          <bgColor rgb="FFFFF2CC"/>
        </patternFill>
      </fill>
    </dxf>
    <dxf>
      <font>
        <b/>
        <color rgb="FFC00000"/>
      </font>
      <fill>
        <patternFill patternType="solid">
          <bgColor rgb="FFF4CCCC"/>
        </patternFill>
      </fill>
    </dxf>
    <dxf>
      <font>
        <b/>
        <color rgb="FF70AD47"/>
      </font>
      <fill>
        <patternFill patternType="solid">
          <bgColor rgb="FFE2F0D9"/>
        </patternFill>
      </fill>
    </dxf>
    <dxf>
      <font>
        <b/>
        <color rgb="FFC00000"/>
      </font>
      <fill>
        <patternFill patternType="solid">
          <bgColor rgb="FFF4CCCC"/>
        </patternFill>
      </fill>
    </dxf>
    <dxf>
      <fill>
        <patternFill patternType="solid">
          <bgColor rgb="FFE2F0D9"/>
        </patternFill>
      </fill>
    </dxf>
    <dxf>
      <font>
        <b/>
      </font>
      <fill>
        <patternFill patternType="solid">
          <bgColor rgb="FFFFF2CC"/>
        </patternFill>
      </fill>
    </dxf>
    <dxf>
      <font>
        <b/>
        <color rgb="FFC00000"/>
      </font>
      <fill>
        <patternFill patternType="solid">
          <bgColor rgb="FFF4CCCC"/>
        </patternFill>
      </fill>
    </dxf>
    <dxf>
      <font>
        <b/>
        <color rgb="FF70AD47"/>
      </font>
      <fill>
        <patternFill patternType="solid">
          <bgColor rgb="FFE2F0D9"/>
        </patternFill>
      </fill>
    </dxf>
    <dxf>
      <font>
        <b/>
        <color rgb="FFC00000"/>
      </font>
      <fill>
        <patternFill patternType="solid">
          <bgColor rgb="FFF4CCCC"/>
        </patternFill>
      </fill>
    </dxf>
    <dxf>
      <fill>
        <patternFill patternType="solid">
          <bgColor rgb="FFE2F0D9"/>
        </patternFill>
      </fill>
    </dxf>
    <dxf>
      <font>
        <b/>
      </font>
      <fill>
        <patternFill patternType="solid">
          <bgColor rgb="FFFFF2CC"/>
        </patternFill>
      </fill>
    </dxf>
    <dxf>
      <font>
        <b/>
        <color rgb="FFC00000"/>
      </font>
      <fill>
        <patternFill patternType="solid">
          <bgColor rgb="FFF4CCCC"/>
        </patternFill>
      </fill>
    </dxf>
    <dxf>
      <font>
        <b/>
        <color rgb="FF70AD47"/>
      </font>
      <fill>
        <patternFill patternType="solid">
          <bgColor rgb="FFE2F0D9"/>
        </patternFill>
      </fill>
    </dxf>
    <dxf>
      <font>
        <b/>
        <color rgb="FFC00000"/>
      </font>
      <fill>
        <patternFill patternType="solid">
          <bgColor rgb="FFF4CCCC"/>
        </patternFill>
      </fill>
    </dxf>
    <dxf>
      <fill>
        <patternFill patternType="solid">
          <bgColor rgb="FFE2F0D9"/>
        </patternFill>
      </fill>
    </dxf>
    <dxf>
      <font>
        <b/>
      </font>
      <fill>
        <patternFill patternType="solid">
          <bgColor rgb="FFFFF2CC"/>
        </patternFill>
      </fill>
    </dxf>
    <dxf>
      <font>
        <b/>
        <color rgb="FFC00000"/>
      </font>
      <fill>
        <patternFill patternType="solid">
          <bgColor rgb="FFF4CCCC"/>
        </patternFill>
      </fill>
    </dxf>
  </dxfs>
  <tableStyles count="0" defaultTableStyle="TableStyleMedium2" defaultPivotStyle="PivotStyleLight16"/>
  <colors>
    <mruColors>
      <color rgb="FFD9EA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H24"/>
  <sheetViews>
    <sheetView tabSelected="1" workbookViewId="0">
      <selection activeCell="B30" sqref="B30"/>
    </sheetView>
  </sheetViews>
  <sheetFormatPr baseColWidth="10" defaultColWidth="9" defaultRowHeight="12.75"/>
  <cols>
    <col min="1" max="1" width="20" style="1" customWidth="1"/>
    <col min="2" max="2" width="60" style="1" customWidth="1"/>
    <col min="3" max="3" width="20" style="1" customWidth="1"/>
    <col min="4" max="4" width="48" style="1" customWidth="1"/>
    <col min="5" max="8" width="12" style="1" customWidth="1"/>
    <col min="9" max="16384" width="9" style="1"/>
  </cols>
  <sheetData>
    <row r="1" spans="1:8">
      <c r="A1" s="45" t="s">
        <v>0</v>
      </c>
      <c r="B1" s="45"/>
      <c r="C1" s="45"/>
      <c r="D1" s="45"/>
      <c r="E1" s="45"/>
      <c r="F1" s="45"/>
      <c r="G1" s="45"/>
      <c r="H1" s="45"/>
    </row>
    <row r="2" spans="1:8">
      <c r="A2" s="45"/>
      <c r="B2" s="45"/>
      <c r="C2" s="45"/>
      <c r="D2" s="45"/>
      <c r="E2" s="45"/>
      <c r="F2" s="45"/>
      <c r="G2" s="45"/>
      <c r="H2" s="45"/>
    </row>
    <row r="4" spans="1:8">
      <c r="A4" s="46" t="s">
        <v>1</v>
      </c>
      <c r="B4" s="46"/>
      <c r="C4" s="46"/>
      <c r="D4" s="46"/>
      <c r="E4" s="46"/>
      <c r="F4" s="46"/>
      <c r="G4" s="46"/>
      <c r="H4" s="46"/>
    </row>
    <row r="5" spans="1:8">
      <c r="A5" s="47" t="s">
        <v>2</v>
      </c>
      <c r="B5" s="47"/>
      <c r="C5" s="47"/>
      <c r="D5" s="47"/>
      <c r="E5" s="47"/>
      <c r="F5" s="47"/>
      <c r="G5" s="47"/>
      <c r="H5" s="47"/>
    </row>
    <row r="6" spans="1:8">
      <c r="A6" s="47"/>
      <c r="B6" s="47"/>
      <c r="C6" s="47"/>
      <c r="D6" s="47"/>
      <c r="E6" s="47"/>
      <c r="F6" s="47"/>
      <c r="G6" s="47"/>
      <c r="H6" s="47"/>
    </row>
    <row r="7" spans="1:8">
      <c r="A7" s="47"/>
      <c r="B7" s="47"/>
      <c r="C7" s="47"/>
      <c r="D7" s="47"/>
      <c r="E7" s="47"/>
      <c r="F7" s="47"/>
      <c r="G7" s="47"/>
      <c r="H7" s="47"/>
    </row>
    <row r="8" spans="1:8">
      <c r="A8" s="47"/>
      <c r="B8" s="47"/>
      <c r="C8" s="47"/>
      <c r="D8" s="47"/>
      <c r="E8" s="47"/>
      <c r="F8" s="47"/>
      <c r="G8" s="47"/>
      <c r="H8" s="47"/>
    </row>
    <row r="10" spans="1:8">
      <c r="A10" s="2" t="s">
        <v>3</v>
      </c>
      <c r="B10" s="2" t="s">
        <v>4</v>
      </c>
      <c r="C10" s="2" t="s">
        <v>5</v>
      </c>
      <c r="D10" s="2" t="s">
        <v>6</v>
      </c>
    </row>
    <row r="11" spans="1:8">
      <c r="A11" s="3" t="s">
        <v>7</v>
      </c>
      <c r="B11" s="3" t="s">
        <v>8</v>
      </c>
      <c r="C11" s="3" t="s">
        <v>9</v>
      </c>
      <c r="D11" s="3" t="s">
        <v>10</v>
      </c>
    </row>
    <row r="12" spans="1:8">
      <c r="A12" s="3" t="s">
        <v>11</v>
      </c>
      <c r="B12" s="3" t="s">
        <v>12</v>
      </c>
      <c r="C12" s="3" t="s">
        <v>13</v>
      </c>
      <c r="D12" s="3" t="s">
        <v>14</v>
      </c>
    </row>
    <row r="13" spans="1:8">
      <c r="A13" s="3" t="s">
        <v>15</v>
      </c>
      <c r="B13" s="3" t="s">
        <v>8</v>
      </c>
      <c r="C13" s="3" t="s">
        <v>16</v>
      </c>
      <c r="D13" s="3" t="s">
        <v>17</v>
      </c>
    </row>
    <row r="15" spans="1:8">
      <c r="A15" s="46" t="s">
        <v>18</v>
      </c>
      <c r="B15" s="46"/>
      <c r="C15" s="46"/>
      <c r="D15" s="46"/>
      <c r="E15" s="46"/>
      <c r="F15" s="46"/>
      <c r="G15" s="46"/>
      <c r="H15" s="46"/>
    </row>
    <row r="16" spans="1:8" ht="25.5">
      <c r="A16" s="4" t="s">
        <v>19</v>
      </c>
      <c r="B16" s="3" t="s">
        <v>20</v>
      </c>
    </row>
    <row r="17" spans="1:8" ht="25.5">
      <c r="A17" s="4" t="s">
        <v>21</v>
      </c>
      <c r="B17" s="3" t="s">
        <v>22</v>
      </c>
    </row>
    <row r="18" spans="1:8" ht="25.5">
      <c r="A18" s="4" t="s">
        <v>23</v>
      </c>
      <c r="B18" s="3" t="s">
        <v>24</v>
      </c>
    </row>
    <row r="19" spans="1:8" ht="25.5">
      <c r="A19" s="4" t="s">
        <v>25</v>
      </c>
      <c r="B19" s="3" t="s">
        <v>26</v>
      </c>
    </row>
    <row r="20" spans="1:8" ht="25.5">
      <c r="A20" s="4" t="s">
        <v>27</v>
      </c>
      <c r="B20" s="3" t="s">
        <v>28</v>
      </c>
    </row>
    <row r="22" spans="1:8">
      <c r="A22" s="48" t="s">
        <v>124</v>
      </c>
      <c r="B22" s="48"/>
      <c r="C22" s="48"/>
      <c r="D22" s="48"/>
      <c r="E22" s="48"/>
      <c r="F22" s="48"/>
      <c r="G22" s="48"/>
      <c r="H22" s="48"/>
    </row>
    <row r="23" spans="1:8">
      <c r="A23" s="48"/>
      <c r="B23" s="48"/>
      <c r="C23" s="48"/>
      <c r="D23" s="48"/>
      <c r="E23" s="48"/>
      <c r="F23" s="48"/>
      <c r="G23" s="48"/>
      <c r="H23" s="48"/>
    </row>
    <row r="24" spans="1:8">
      <c r="A24" s="48"/>
      <c r="B24" s="48"/>
      <c r="C24" s="48"/>
      <c r="D24" s="48"/>
      <c r="E24" s="48"/>
      <c r="F24" s="48"/>
      <c r="G24" s="48"/>
      <c r="H24" s="48"/>
    </row>
  </sheetData>
  <sheetProtection algorithmName="SHA-512" hashValue="jmrfzzJEiWp50gLnAvgHk885qoAaT/lzjLGWG5yv/oT7pME7xRqPBpn2jAtOnFhd9X6f8HN6kDWBAqkozWB6nw==" saltValue="shCT10yAAAD8bI9VPHwwdA==" spinCount="100000" sheet="1" objects="1" scenarios="1" selectLockedCells="1"/>
  <mergeCells count="5">
    <mergeCell ref="A1:H2"/>
    <mergeCell ref="A4:H4"/>
    <mergeCell ref="A5:H8"/>
    <mergeCell ref="A15:H15"/>
    <mergeCell ref="A22:H2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01096-594E-407A-A7F3-E80096955FB6}">
  <sheetPr>
    <tabColor rgb="FFFFC000"/>
  </sheetPr>
  <dimension ref="A1:H10"/>
  <sheetViews>
    <sheetView workbookViewId="0">
      <selection activeCell="C22" sqref="C22"/>
    </sheetView>
  </sheetViews>
  <sheetFormatPr baseColWidth="10" defaultColWidth="11" defaultRowHeight="12.75"/>
  <cols>
    <col min="1" max="1" width="11" style="1"/>
    <col min="2" max="2" width="23.375" style="1" bestFit="1" customWidth="1"/>
    <col min="3" max="3" width="88.125" style="1" customWidth="1"/>
    <col min="4" max="8" width="11" style="29"/>
    <col min="9" max="16384" width="11" style="1"/>
  </cols>
  <sheetData>
    <row r="1" spans="1:8" s="31" customFormat="1" ht="21">
      <c r="A1" s="30" t="s">
        <v>29</v>
      </c>
      <c r="B1" s="30"/>
      <c r="C1" s="30"/>
      <c r="D1" s="29"/>
      <c r="E1" s="29"/>
      <c r="F1" s="29"/>
      <c r="G1" s="29"/>
      <c r="H1" s="29"/>
    </row>
    <row r="2" spans="1:8">
      <c r="A2" s="32" t="s">
        <v>125</v>
      </c>
      <c r="B2" s="32"/>
      <c r="C2" s="32"/>
    </row>
    <row r="3" spans="1:8" ht="13.5" thickBot="1">
      <c r="A3" s="49"/>
      <c r="B3" s="49"/>
      <c r="C3" s="29"/>
    </row>
    <row r="4" spans="1:8" ht="19.5" customHeight="1">
      <c r="A4" s="29"/>
      <c r="B4" s="33" t="s">
        <v>30</v>
      </c>
      <c r="C4" s="39"/>
    </row>
    <row r="5" spans="1:8" ht="19.5" customHeight="1">
      <c r="A5" s="29"/>
      <c r="B5" s="34" t="s">
        <v>31</v>
      </c>
      <c r="C5" s="40"/>
    </row>
    <row r="6" spans="1:8" ht="19.5" customHeight="1">
      <c r="A6" s="29"/>
      <c r="B6" s="34" t="s">
        <v>32</v>
      </c>
      <c r="C6" s="40"/>
    </row>
    <row r="7" spans="1:8" ht="19.5" customHeight="1">
      <c r="A7" s="29"/>
      <c r="B7" s="34" t="s">
        <v>33</v>
      </c>
      <c r="C7" s="40"/>
    </row>
    <row r="8" spans="1:8" ht="19.5" customHeight="1">
      <c r="A8" s="29"/>
      <c r="B8" s="34" t="s">
        <v>34</v>
      </c>
      <c r="C8" s="40"/>
    </row>
    <row r="9" spans="1:8" ht="19.5" customHeight="1">
      <c r="A9" s="29"/>
      <c r="B9" s="34" t="s">
        <v>35</v>
      </c>
      <c r="C9" s="40"/>
    </row>
    <row r="10" spans="1:8" ht="19.5" customHeight="1" thickBot="1">
      <c r="A10" s="29"/>
      <c r="B10" s="35" t="s">
        <v>36</v>
      </c>
      <c r="C10" s="41"/>
    </row>
  </sheetData>
  <sheetProtection algorithmName="SHA-512" hashValue="WUI6nlP20nc0crZW4CSRjmM4EbFFyUKmPPLpNfHfBr1ivuaCKKYos66RBCc0RSyrB3sZIBhN42KHJtgUX5G2LA==" saltValue="NNTcl2f4muMlka2AS6y35w==" spinCount="100000" sheet="1" objects="1" scenarios="1" selectLockedCells="1"/>
  <mergeCells count="1">
    <mergeCell ref="A3:B3"/>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249977111117893"/>
  </sheetPr>
  <dimension ref="A1:H53"/>
  <sheetViews>
    <sheetView workbookViewId="0">
      <pane ySplit="4" topLeftCell="A5" activePane="bottomLeft" state="frozen"/>
      <selection pane="bottomLeft" activeCell="A8" sqref="A8:H11"/>
    </sheetView>
  </sheetViews>
  <sheetFormatPr baseColWidth="10" defaultColWidth="9" defaultRowHeight="12.75"/>
  <cols>
    <col min="1" max="1" width="10" style="1" customWidth="1"/>
    <col min="2" max="2" width="36" style="1" customWidth="1"/>
    <col min="3" max="3" width="18" style="1" customWidth="1"/>
    <col min="4" max="4" width="11" style="1" customWidth="1"/>
    <col min="5" max="5" width="10" style="1" customWidth="1"/>
    <col min="6" max="6" width="12" style="1" customWidth="1"/>
    <col min="7" max="7" width="10" style="1" customWidth="1"/>
    <col min="8" max="8" width="24" style="1" customWidth="1"/>
    <col min="9" max="16384" width="9" style="1"/>
  </cols>
  <sheetData>
    <row r="1" spans="1:8">
      <c r="A1" s="45" t="s">
        <v>37</v>
      </c>
      <c r="B1" s="45"/>
      <c r="C1" s="45"/>
      <c r="D1" s="45"/>
      <c r="E1" s="45"/>
      <c r="F1" s="45"/>
      <c r="G1" s="45"/>
      <c r="H1" s="45"/>
    </row>
    <row r="2" spans="1:8">
      <c r="A2" s="45"/>
      <c r="B2" s="45"/>
      <c r="C2" s="45"/>
      <c r="D2" s="45"/>
      <c r="E2" s="45"/>
      <c r="F2" s="45"/>
      <c r="G2" s="45"/>
      <c r="H2" s="45"/>
    </row>
    <row r="3" spans="1:8">
      <c r="A3" s="63" t="s">
        <v>38</v>
      </c>
      <c r="B3" s="63"/>
      <c r="C3" s="63"/>
      <c r="D3" s="63"/>
      <c r="E3" s="63"/>
      <c r="F3" s="63"/>
      <c r="G3" s="63"/>
      <c r="H3" s="63"/>
    </row>
    <row r="4" spans="1:8">
      <c r="A4" s="63" t="s">
        <v>126</v>
      </c>
      <c r="B4" s="63"/>
      <c r="C4" s="63"/>
      <c r="D4" s="63"/>
      <c r="E4" s="63"/>
      <c r="F4" s="63"/>
      <c r="G4" s="63"/>
      <c r="H4" s="63"/>
    </row>
    <row r="6" spans="1:8">
      <c r="A6" s="46" t="s">
        <v>7</v>
      </c>
      <c r="B6" s="46"/>
      <c r="C6" s="46"/>
      <c r="D6" s="46"/>
      <c r="E6" s="46"/>
      <c r="F6" s="46"/>
      <c r="G6" s="46"/>
      <c r="H6" s="46"/>
    </row>
    <row r="7" spans="1:8" ht="13.5" thickBot="1">
      <c r="A7" s="50" t="s">
        <v>39</v>
      </c>
      <c r="B7" s="50"/>
      <c r="C7" s="50"/>
      <c r="D7" s="50"/>
      <c r="E7" s="50"/>
      <c r="F7" s="50"/>
      <c r="G7" s="50"/>
      <c r="H7" s="50"/>
    </row>
    <row r="8" spans="1:8">
      <c r="A8" s="51"/>
      <c r="B8" s="52"/>
      <c r="C8" s="52"/>
      <c r="D8" s="52"/>
      <c r="E8" s="52"/>
      <c r="F8" s="52"/>
      <c r="G8" s="52"/>
      <c r="H8" s="53"/>
    </row>
    <row r="9" spans="1:8">
      <c r="A9" s="54"/>
      <c r="B9" s="55"/>
      <c r="C9" s="55"/>
      <c r="D9" s="55"/>
      <c r="E9" s="55"/>
      <c r="F9" s="55"/>
      <c r="G9" s="55"/>
      <c r="H9" s="56"/>
    </row>
    <row r="10" spans="1:8">
      <c r="A10" s="54"/>
      <c r="B10" s="55"/>
      <c r="C10" s="55"/>
      <c r="D10" s="55"/>
      <c r="E10" s="55"/>
      <c r="F10" s="55"/>
      <c r="G10" s="55"/>
      <c r="H10" s="56"/>
    </row>
    <row r="11" spans="1:8" ht="13.5" thickBot="1">
      <c r="A11" s="57"/>
      <c r="B11" s="58"/>
      <c r="C11" s="58"/>
      <c r="D11" s="58"/>
      <c r="E11" s="58"/>
      <c r="F11" s="58"/>
      <c r="G11" s="58"/>
      <c r="H11" s="59"/>
    </row>
    <row r="12" spans="1:8">
      <c r="G12" s="6" t="s">
        <v>40</v>
      </c>
      <c r="H12" s="6" t="s">
        <v>41</v>
      </c>
    </row>
    <row r="13" spans="1:8">
      <c r="G13" s="1">
        <f>LEN(A8)</f>
        <v>0</v>
      </c>
      <c r="H13" s="1" t="str">
        <f>IF(G13=0,"offen",IF(G13&lt;=500,"ok","zu lang"))</f>
        <v>offen</v>
      </c>
    </row>
    <row r="15" spans="1:8">
      <c r="A15" s="46" t="s">
        <v>42</v>
      </c>
      <c r="B15" s="46"/>
      <c r="C15" s="46"/>
      <c r="D15" s="46"/>
      <c r="E15" s="46"/>
      <c r="F15" s="46"/>
      <c r="G15" s="46"/>
      <c r="H15" s="46"/>
    </row>
    <row r="16" spans="1:8" ht="13.5" thickBot="1">
      <c r="A16" s="60" t="s">
        <v>43</v>
      </c>
      <c r="B16" s="60"/>
      <c r="C16" s="60"/>
      <c r="D16" s="60"/>
      <c r="E16" s="60"/>
      <c r="F16" s="60"/>
      <c r="G16" s="60"/>
      <c r="H16" s="60"/>
    </row>
    <row r="17" spans="1:8" ht="13.5" thickBot="1">
      <c r="A17" s="26" t="s">
        <v>44</v>
      </c>
      <c r="B17" s="27" t="s">
        <v>45</v>
      </c>
      <c r="C17" s="27" t="s">
        <v>46</v>
      </c>
      <c r="D17" s="27" t="s">
        <v>47</v>
      </c>
      <c r="E17" s="27" t="s">
        <v>19</v>
      </c>
      <c r="F17" s="27" t="s">
        <v>21</v>
      </c>
      <c r="G17" s="27" t="s">
        <v>23</v>
      </c>
      <c r="H17" s="28" t="s">
        <v>6</v>
      </c>
    </row>
    <row r="18" spans="1:8">
      <c r="A18" s="21" t="s">
        <v>48</v>
      </c>
      <c r="B18" s="22" t="s">
        <v>49</v>
      </c>
      <c r="C18" s="42"/>
      <c r="D18" s="23" t="str">
        <f>IFERROR(VLOOKUP(C18,Listen!$C$2:$D$6,2,FALSE),"")</f>
        <v/>
      </c>
      <c r="E18" s="24" t="str">
        <f t="shared" ref="E18:E34" si="0">IF(C18="Kritisch","●","")</f>
        <v/>
      </c>
      <c r="F18" s="24" t="str">
        <f t="shared" ref="F18:F34" si="1">IF(C18="Sehr hoch","●","")</f>
        <v/>
      </c>
      <c r="G18" s="24" t="str">
        <f t="shared" ref="G18:G34" si="2">IF(C18="Hoch","●","")</f>
        <v/>
      </c>
      <c r="H18" s="25" t="str">
        <f t="shared" ref="H18:H34" si="3">IF(C18="","Priorität fehlt","")</f>
        <v>Priorität fehlt</v>
      </c>
    </row>
    <row r="19" spans="1:8">
      <c r="A19" s="14" t="s">
        <v>50</v>
      </c>
      <c r="B19" s="11" t="s">
        <v>51</v>
      </c>
      <c r="C19" s="43"/>
      <c r="D19" s="12" t="str">
        <f>IFERROR(VLOOKUP(C19,Listen!$C$2:$D$6,2,FALSE),"")</f>
        <v/>
      </c>
      <c r="E19" s="13" t="str">
        <f t="shared" si="0"/>
        <v/>
      </c>
      <c r="F19" s="13" t="str">
        <f t="shared" si="1"/>
        <v/>
      </c>
      <c r="G19" s="13" t="str">
        <f t="shared" si="2"/>
        <v/>
      </c>
      <c r="H19" s="15" t="str">
        <f t="shared" si="3"/>
        <v>Priorität fehlt</v>
      </c>
    </row>
    <row r="20" spans="1:8">
      <c r="A20" s="14" t="s">
        <v>52</v>
      </c>
      <c r="B20" s="11" t="s">
        <v>53</v>
      </c>
      <c r="C20" s="43"/>
      <c r="D20" s="12" t="str">
        <f>IFERROR(VLOOKUP(C20,Listen!$C$2:$D$6,2,FALSE),"")</f>
        <v/>
      </c>
      <c r="E20" s="13" t="str">
        <f t="shared" si="0"/>
        <v/>
      </c>
      <c r="F20" s="13" t="str">
        <f t="shared" si="1"/>
        <v/>
      </c>
      <c r="G20" s="13" t="str">
        <f t="shared" si="2"/>
        <v/>
      </c>
      <c r="H20" s="15" t="str">
        <f t="shared" si="3"/>
        <v>Priorität fehlt</v>
      </c>
    </row>
    <row r="21" spans="1:8">
      <c r="A21" s="14" t="s">
        <v>54</v>
      </c>
      <c r="B21" s="11" t="s">
        <v>55</v>
      </c>
      <c r="C21" s="43"/>
      <c r="D21" s="12" t="str">
        <f>IFERROR(VLOOKUP(C21,Listen!$C$2:$D$6,2,FALSE),"")</f>
        <v/>
      </c>
      <c r="E21" s="13" t="str">
        <f t="shared" si="0"/>
        <v/>
      </c>
      <c r="F21" s="13" t="str">
        <f t="shared" si="1"/>
        <v/>
      </c>
      <c r="G21" s="13" t="str">
        <f t="shared" si="2"/>
        <v/>
      </c>
      <c r="H21" s="15" t="str">
        <f t="shared" si="3"/>
        <v>Priorität fehlt</v>
      </c>
    </row>
    <row r="22" spans="1:8">
      <c r="A22" s="14" t="s">
        <v>56</v>
      </c>
      <c r="B22" s="11" t="s">
        <v>57</v>
      </c>
      <c r="C22" s="43"/>
      <c r="D22" s="12" t="str">
        <f>IFERROR(VLOOKUP(C22,Listen!$C$2:$D$6,2,FALSE),"")</f>
        <v/>
      </c>
      <c r="E22" s="13" t="str">
        <f t="shared" si="0"/>
        <v/>
      </c>
      <c r="F22" s="13" t="str">
        <f t="shared" si="1"/>
        <v/>
      </c>
      <c r="G22" s="13" t="str">
        <f t="shared" si="2"/>
        <v/>
      </c>
      <c r="H22" s="15" t="str">
        <f t="shared" si="3"/>
        <v>Priorität fehlt</v>
      </c>
    </row>
    <row r="23" spans="1:8">
      <c r="A23" s="14" t="s">
        <v>58</v>
      </c>
      <c r="B23" s="11" t="s">
        <v>59</v>
      </c>
      <c r="C23" s="43"/>
      <c r="D23" s="12" t="str">
        <f>IFERROR(VLOOKUP(C23,Listen!$C$2:$D$6,2,FALSE),"")</f>
        <v/>
      </c>
      <c r="E23" s="13" t="str">
        <f t="shared" si="0"/>
        <v/>
      </c>
      <c r="F23" s="13" t="str">
        <f t="shared" si="1"/>
        <v/>
      </c>
      <c r="G23" s="13" t="str">
        <f t="shared" si="2"/>
        <v/>
      </c>
      <c r="H23" s="15" t="str">
        <f t="shared" si="3"/>
        <v>Priorität fehlt</v>
      </c>
    </row>
    <row r="24" spans="1:8">
      <c r="A24" s="14" t="s">
        <v>60</v>
      </c>
      <c r="B24" s="11" t="s">
        <v>61</v>
      </c>
      <c r="C24" s="43"/>
      <c r="D24" s="12" t="str">
        <f>IFERROR(VLOOKUP(C24,Listen!$C$2:$D$6,2,FALSE),"")</f>
        <v/>
      </c>
      <c r="E24" s="13" t="str">
        <f t="shared" si="0"/>
        <v/>
      </c>
      <c r="F24" s="13" t="str">
        <f t="shared" si="1"/>
        <v/>
      </c>
      <c r="G24" s="13" t="str">
        <f t="shared" si="2"/>
        <v/>
      </c>
      <c r="H24" s="15" t="str">
        <f t="shared" si="3"/>
        <v>Priorität fehlt</v>
      </c>
    </row>
    <row r="25" spans="1:8">
      <c r="A25" s="14" t="s">
        <v>62</v>
      </c>
      <c r="B25" s="11" t="s">
        <v>63</v>
      </c>
      <c r="C25" s="43"/>
      <c r="D25" s="12" t="str">
        <f>IFERROR(VLOOKUP(C25,Listen!$C$2:$D$6,2,FALSE),"")</f>
        <v/>
      </c>
      <c r="E25" s="13" t="str">
        <f t="shared" si="0"/>
        <v/>
      </c>
      <c r="F25" s="13" t="str">
        <f t="shared" si="1"/>
        <v/>
      </c>
      <c r="G25" s="13" t="str">
        <f t="shared" si="2"/>
        <v/>
      </c>
      <c r="H25" s="15" t="str">
        <f t="shared" si="3"/>
        <v>Priorität fehlt</v>
      </c>
    </row>
    <row r="26" spans="1:8">
      <c r="A26" s="14" t="s">
        <v>64</v>
      </c>
      <c r="B26" s="11" t="s">
        <v>65</v>
      </c>
      <c r="C26" s="43"/>
      <c r="D26" s="12" t="str">
        <f>IFERROR(VLOOKUP(C26,Listen!$C$2:$D$6,2,FALSE),"")</f>
        <v/>
      </c>
      <c r="E26" s="13" t="str">
        <f t="shared" si="0"/>
        <v/>
      </c>
      <c r="F26" s="13" t="str">
        <f t="shared" si="1"/>
        <v/>
      </c>
      <c r="G26" s="13" t="str">
        <f t="shared" si="2"/>
        <v/>
      </c>
      <c r="H26" s="15" t="str">
        <f t="shared" si="3"/>
        <v>Priorität fehlt</v>
      </c>
    </row>
    <row r="27" spans="1:8">
      <c r="A27" s="14" t="s">
        <v>66</v>
      </c>
      <c r="B27" s="11" t="s">
        <v>67</v>
      </c>
      <c r="C27" s="43"/>
      <c r="D27" s="12" t="str">
        <f>IFERROR(VLOOKUP(C27,Listen!$C$2:$D$6,2,FALSE),"")</f>
        <v/>
      </c>
      <c r="E27" s="13" t="str">
        <f t="shared" si="0"/>
        <v/>
      </c>
      <c r="F27" s="13" t="str">
        <f t="shared" si="1"/>
        <v/>
      </c>
      <c r="G27" s="13" t="str">
        <f t="shared" si="2"/>
        <v/>
      </c>
      <c r="H27" s="15" t="str">
        <f t="shared" si="3"/>
        <v>Priorität fehlt</v>
      </c>
    </row>
    <row r="28" spans="1:8">
      <c r="A28" s="14" t="s">
        <v>68</v>
      </c>
      <c r="B28" s="11" t="s">
        <v>69</v>
      </c>
      <c r="C28" s="43"/>
      <c r="D28" s="12" t="str">
        <f>IFERROR(VLOOKUP(C28,Listen!$C$2:$D$6,2,FALSE),"")</f>
        <v/>
      </c>
      <c r="E28" s="13" t="str">
        <f t="shared" si="0"/>
        <v/>
      </c>
      <c r="F28" s="13" t="str">
        <f t="shared" si="1"/>
        <v/>
      </c>
      <c r="G28" s="13" t="str">
        <f t="shared" si="2"/>
        <v/>
      </c>
      <c r="H28" s="15" t="str">
        <f t="shared" si="3"/>
        <v>Priorität fehlt</v>
      </c>
    </row>
    <row r="29" spans="1:8">
      <c r="A29" s="14" t="s">
        <v>70</v>
      </c>
      <c r="B29" s="11" t="s">
        <v>71</v>
      </c>
      <c r="C29" s="43"/>
      <c r="D29" s="12" t="str">
        <f>IFERROR(VLOOKUP(C29,Listen!$C$2:$D$6,2,FALSE),"")</f>
        <v/>
      </c>
      <c r="E29" s="13" t="str">
        <f t="shared" si="0"/>
        <v/>
      </c>
      <c r="F29" s="13" t="str">
        <f t="shared" si="1"/>
        <v/>
      </c>
      <c r="G29" s="13" t="str">
        <f t="shared" si="2"/>
        <v/>
      </c>
      <c r="H29" s="15" t="str">
        <f t="shared" si="3"/>
        <v>Priorität fehlt</v>
      </c>
    </row>
    <row r="30" spans="1:8">
      <c r="A30" s="14" t="s">
        <v>72</v>
      </c>
      <c r="B30" s="11" t="s">
        <v>73</v>
      </c>
      <c r="C30" s="43"/>
      <c r="D30" s="12" t="str">
        <f>IFERROR(VLOOKUP(C30,Listen!$C$2:$D$6,2,FALSE),"")</f>
        <v/>
      </c>
      <c r="E30" s="13" t="str">
        <f t="shared" si="0"/>
        <v/>
      </c>
      <c r="F30" s="13" t="str">
        <f t="shared" si="1"/>
        <v/>
      </c>
      <c r="G30" s="13" t="str">
        <f t="shared" si="2"/>
        <v/>
      </c>
      <c r="H30" s="15" t="str">
        <f t="shared" si="3"/>
        <v>Priorität fehlt</v>
      </c>
    </row>
    <row r="31" spans="1:8">
      <c r="A31" s="14" t="s">
        <v>74</v>
      </c>
      <c r="B31" s="11" t="s">
        <v>75</v>
      </c>
      <c r="C31" s="43"/>
      <c r="D31" s="12" t="str">
        <f>IFERROR(VLOOKUP(C31,Listen!$C$2:$D$6,2,FALSE),"")</f>
        <v/>
      </c>
      <c r="E31" s="13" t="str">
        <f t="shared" si="0"/>
        <v/>
      </c>
      <c r="F31" s="13" t="str">
        <f t="shared" si="1"/>
        <v/>
      </c>
      <c r="G31" s="13" t="str">
        <f t="shared" si="2"/>
        <v/>
      </c>
      <c r="H31" s="15" t="str">
        <f t="shared" si="3"/>
        <v>Priorität fehlt</v>
      </c>
    </row>
    <row r="32" spans="1:8">
      <c r="A32" s="14" t="s">
        <v>76</v>
      </c>
      <c r="B32" s="11" t="s">
        <v>77</v>
      </c>
      <c r="C32" s="43"/>
      <c r="D32" s="12" t="str">
        <f>IFERROR(VLOOKUP(C32,Listen!$C$2:$D$6,2,FALSE),"")</f>
        <v/>
      </c>
      <c r="E32" s="13" t="str">
        <f t="shared" si="0"/>
        <v/>
      </c>
      <c r="F32" s="13" t="str">
        <f t="shared" si="1"/>
        <v/>
      </c>
      <c r="G32" s="13" t="str">
        <f t="shared" si="2"/>
        <v/>
      </c>
      <c r="H32" s="15" t="str">
        <f t="shared" si="3"/>
        <v>Priorität fehlt</v>
      </c>
    </row>
    <row r="33" spans="1:8">
      <c r="A33" s="14" t="s">
        <v>78</v>
      </c>
      <c r="B33" s="11" t="s">
        <v>79</v>
      </c>
      <c r="C33" s="43"/>
      <c r="D33" s="12" t="str">
        <f>IFERROR(VLOOKUP(C33,Listen!$C$2:$D$6,2,FALSE),"")</f>
        <v/>
      </c>
      <c r="E33" s="13" t="str">
        <f t="shared" si="0"/>
        <v/>
      </c>
      <c r="F33" s="13" t="str">
        <f t="shared" si="1"/>
        <v/>
      </c>
      <c r="G33" s="13" t="str">
        <f t="shared" si="2"/>
        <v/>
      </c>
      <c r="H33" s="15" t="str">
        <f t="shared" si="3"/>
        <v>Priorität fehlt</v>
      </c>
    </row>
    <row r="34" spans="1:8" ht="13.5" thickBot="1">
      <c r="A34" s="16" t="s">
        <v>80</v>
      </c>
      <c r="B34" s="17" t="s">
        <v>81</v>
      </c>
      <c r="C34" s="44"/>
      <c r="D34" s="18" t="str">
        <f>IFERROR(VLOOKUP(C34,Listen!$C$2:$D$6,2,FALSE),"")</f>
        <v/>
      </c>
      <c r="E34" s="19" t="str">
        <f t="shared" si="0"/>
        <v/>
      </c>
      <c r="F34" s="19" t="str">
        <f t="shared" si="1"/>
        <v/>
      </c>
      <c r="G34" s="19" t="str">
        <f t="shared" si="2"/>
        <v/>
      </c>
      <c r="H34" s="20" t="str">
        <f t="shared" si="3"/>
        <v>Priorität fehlt</v>
      </c>
    </row>
    <row r="36" spans="1:8">
      <c r="A36" s="61" t="s">
        <v>82</v>
      </c>
      <c r="B36" s="61"/>
      <c r="C36" s="61"/>
      <c r="D36" s="61"/>
      <c r="E36" s="61"/>
      <c r="F36" s="61"/>
      <c r="G36" s="61"/>
      <c r="H36" s="61"/>
    </row>
    <row r="37" spans="1:8">
      <c r="A37" s="1" t="s">
        <v>19</v>
      </c>
      <c r="B37" s="1">
        <f>COUNTIF(C18:C34,"Kritisch")</f>
        <v>0</v>
      </c>
      <c r="D37" s="62" t="str">
        <f>IF(B40&gt;0,"Noch nicht vollständig priorisiert",IF(B37&gt;ROUND(COUNTA(A18:A34)*0.5,0),"Hinweis: Mehr als die Hälfte der Merkmale ist kritisch eingestuft","Priorisierung vollständig"))</f>
        <v>Noch nicht vollständig priorisiert</v>
      </c>
      <c r="E37" s="62"/>
      <c r="F37" s="62"/>
      <c r="G37" s="62"/>
      <c r="H37" s="62"/>
    </row>
    <row r="38" spans="1:8">
      <c r="A38" s="1" t="s">
        <v>21</v>
      </c>
      <c r="B38" s="1">
        <f>COUNTIF(C18:C34,"Sehr hoch")</f>
        <v>0</v>
      </c>
      <c r="D38" s="62"/>
      <c r="E38" s="62"/>
      <c r="F38" s="62"/>
      <c r="G38" s="62"/>
      <c r="H38" s="62"/>
    </row>
    <row r="39" spans="1:8">
      <c r="A39" s="1" t="s">
        <v>23</v>
      </c>
      <c r="B39" s="1">
        <f>COUNTIF(C18:C34,"Hoch")</f>
        <v>0</v>
      </c>
    </row>
    <row r="40" spans="1:8">
      <c r="A40" s="1" t="s">
        <v>83</v>
      </c>
      <c r="B40" s="1">
        <f>COUNTBLANK(C18:C34)</f>
        <v>17</v>
      </c>
    </row>
    <row r="42" spans="1:8">
      <c r="A42" s="46" t="s">
        <v>84</v>
      </c>
      <c r="B42" s="46"/>
      <c r="C42" s="46"/>
      <c r="D42" s="46"/>
      <c r="E42" s="46"/>
      <c r="F42" s="46"/>
      <c r="G42" s="46"/>
      <c r="H42" s="46"/>
    </row>
    <row r="43" spans="1:8">
      <c r="A43" s="50" t="s">
        <v>85</v>
      </c>
      <c r="B43" s="50"/>
      <c r="C43" s="50"/>
      <c r="D43" s="50"/>
      <c r="E43" s="50"/>
      <c r="F43" s="50"/>
      <c r="G43" s="50"/>
      <c r="H43" s="50"/>
    </row>
    <row r="44" spans="1:8" ht="13.5" thickBot="1">
      <c r="A44" s="50"/>
      <c r="B44" s="50"/>
      <c r="C44" s="50"/>
      <c r="D44" s="50"/>
      <c r="E44" s="50"/>
      <c r="F44" s="50"/>
      <c r="G44" s="50"/>
      <c r="H44" s="50"/>
    </row>
    <row r="45" spans="1:8">
      <c r="A45" s="51"/>
      <c r="B45" s="52"/>
      <c r="C45" s="52"/>
      <c r="D45" s="52"/>
      <c r="E45" s="52"/>
      <c r="F45" s="52"/>
      <c r="G45" s="52"/>
      <c r="H45" s="53"/>
    </row>
    <row r="46" spans="1:8">
      <c r="A46" s="54"/>
      <c r="B46" s="55"/>
      <c r="C46" s="55"/>
      <c r="D46" s="55"/>
      <c r="E46" s="55"/>
      <c r="F46" s="55"/>
      <c r="G46" s="55"/>
      <c r="H46" s="56"/>
    </row>
    <row r="47" spans="1:8">
      <c r="A47" s="54"/>
      <c r="B47" s="55"/>
      <c r="C47" s="55"/>
      <c r="D47" s="55"/>
      <c r="E47" s="55"/>
      <c r="F47" s="55"/>
      <c r="G47" s="55"/>
      <c r="H47" s="56"/>
    </row>
    <row r="48" spans="1:8">
      <c r="A48" s="54"/>
      <c r="B48" s="55"/>
      <c r="C48" s="55"/>
      <c r="D48" s="55"/>
      <c r="E48" s="55"/>
      <c r="F48" s="55"/>
      <c r="G48" s="55"/>
      <c r="H48" s="56"/>
    </row>
    <row r="49" spans="1:8">
      <c r="A49" s="54"/>
      <c r="B49" s="55"/>
      <c r="C49" s="55"/>
      <c r="D49" s="55"/>
      <c r="E49" s="55"/>
      <c r="F49" s="55"/>
      <c r="G49" s="55"/>
      <c r="H49" s="56"/>
    </row>
    <row r="50" spans="1:8">
      <c r="A50" s="54"/>
      <c r="B50" s="55"/>
      <c r="C50" s="55"/>
      <c r="D50" s="55"/>
      <c r="E50" s="55"/>
      <c r="F50" s="55"/>
      <c r="G50" s="55"/>
      <c r="H50" s="56"/>
    </row>
    <row r="51" spans="1:8" ht="13.5" thickBot="1">
      <c r="A51" s="57"/>
      <c r="B51" s="58"/>
      <c r="C51" s="58"/>
      <c r="D51" s="58"/>
      <c r="E51" s="58"/>
      <c r="F51" s="58"/>
      <c r="G51" s="58"/>
      <c r="H51" s="59"/>
    </row>
    <row r="52" spans="1:8">
      <c r="G52" s="6" t="s">
        <v>40</v>
      </c>
      <c r="H52" s="6" t="s">
        <v>41</v>
      </c>
    </row>
    <row r="53" spans="1:8">
      <c r="G53" s="1">
        <f>LEN(A45)</f>
        <v>0</v>
      </c>
      <c r="H53" s="1" t="str">
        <f>IF(G53=0,"offen",IF(G53&lt;=1500,"ok","zu lang"))</f>
        <v>offen</v>
      </c>
    </row>
  </sheetData>
  <sheetProtection algorithmName="SHA-512" hashValue="39HWCwvtaYZ1oYkSdhtINfcB9F7ImmiQgHJswBBOvVEQf8KNph+Rg30BJwwnGh0vbOzwXzoRtSfSsXF73KJ8Gw==" saltValue="sJ3mL8PpuM7m0xf27Hu7gg==" spinCount="100000" sheet="1" objects="1" scenarios="1" selectLockedCells="1"/>
  <mergeCells count="13">
    <mergeCell ref="A1:H2"/>
    <mergeCell ref="A3:H3"/>
    <mergeCell ref="A6:H6"/>
    <mergeCell ref="A7:H7"/>
    <mergeCell ref="A8:H11"/>
    <mergeCell ref="A4:H4"/>
    <mergeCell ref="A43:H44"/>
    <mergeCell ref="A45:H51"/>
    <mergeCell ref="A15:H15"/>
    <mergeCell ref="A16:H16"/>
    <mergeCell ref="A36:H36"/>
    <mergeCell ref="D37:H38"/>
    <mergeCell ref="A42:H42"/>
  </mergeCells>
  <conditionalFormatting sqref="C18:C34">
    <cfRule type="expression" dxfId="26" priority="1">
      <formula>C18="Kritisch"</formula>
    </cfRule>
    <cfRule type="expression" dxfId="25" priority="2">
      <formula>C18="Sehr hoch"</formula>
    </cfRule>
    <cfRule type="expression" dxfId="24" priority="3">
      <formula>C18="Hoch"</formula>
    </cfRule>
  </conditionalFormatting>
  <conditionalFormatting sqref="H13">
    <cfRule type="expression" dxfId="23" priority="4">
      <formula>H13="zu lang"</formula>
    </cfRule>
    <cfRule type="expression" dxfId="22" priority="5">
      <formula>H13="ok"</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xr:uid="{00000000-0002-0000-0200-000000000000}">
          <x14:formula1>
            <xm:f>Listen!$A$2:$A$6</xm:f>
          </x14:formula1>
          <xm:sqref>C18:C34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249977111117893"/>
  </sheetPr>
  <dimension ref="A1:H53"/>
  <sheetViews>
    <sheetView workbookViewId="0">
      <pane ySplit="4" topLeftCell="A5" activePane="bottomLeft" state="frozen"/>
      <selection pane="bottomLeft" activeCell="A8" sqref="A8:H11"/>
    </sheetView>
  </sheetViews>
  <sheetFormatPr baseColWidth="10" defaultColWidth="9" defaultRowHeight="12.75"/>
  <cols>
    <col min="1" max="1" width="10" style="1" customWidth="1"/>
    <col min="2" max="2" width="36" style="1" customWidth="1"/>
    <col min="3" max="3" width="18" style="1" customWidth="1"/>
    <col min="4" max="4" width="11" style="1" customWidth="1"/>
    <col min="5" max="5" width="10" style="1" customWidth="1"/>
    <col min="6" max="6" width="12" style="1" customWidth="1"/>
    <col min="7" max="7" width="10" style="1" customWidth="1"/>
    <col min="8" max="8" width="24" style="1" customWidth="1"/>
    <col min="9" max="16384" width="9" style="1"/>
  </cols>
  <sheetData>
    <row r="1" spans="1:8">
      <c r="A1" s="45" t="s">
        <v>86</v>
      </c>
      <c r="B1" s="45"/>
      <c r="C1" s="45"/>
      <c r="D1" s="45"/>
      <c r="E1" s="45"/>
      <c r="F1" s="45"/>
      <c r="G1" s="45"/>
      <c r="H1" s="45"/>
    </row>
    <row r="2" spans="1:8">
      <c r="A2" s="45"/>
      <c r="B2" s="45"/>
      <c r="C2" s="45"/>
      <c r="D2" s="45"/>
      <c r="E2" s="45"/>
      <c r="F2" s="45"/>
      <c r="G2" s="45"/>
      <c r="H2" s="45"/>
    </row>
    <row r="3" spans="1:8">
      <c r="A3" s="63" t="s">
        <v>38</v>
      </c>
      <c r="B3" s="63"/>
      <c r="C3" s="63"/>
      <c r="D3" s="63"/>
      <c r="E3" s="63"/>
      <c r="F3" s="63"/>
      <c r="G3" s="63"/>
      <c r="H3" s="63"/>
    </row>
    <row r="4" spans="1:8">
      <c r="A4" s="63" t="s">
        <v>127</v>
      </c>
      <c r="B4" s="63"/>
      <c r="C4" s="63"/>
      <c r="D4" s="63"/>
      <c r="E4" s="63"/>
      <c r="F4" s="63"/>
      <c r="G4" s="63"/>
      <c r="H4" s="63"/>
    </row>
    <row r="6" spans="1:8">
      <c r="A6" s="46" t="s">
        <v>7</v>
      </c>
      <c r="B6" s="46"/>
      <c r="C6" s="46"/>
      <c r="D6" s="46"/>
      <c r="E6" s="46"/>
      <c r="F6" s="46"/>
      <c r="G6" s="46"/>
      <c r="H6" s="46"/>
    </row>
    <row r="7" spans="1:8" ht="13.5" thickBot="1">
      <c r="A7" s="50" t="s">
        <v>39</v>
      </c>
      <c r="B7" s="50"/>
      <c r="C7" s="50"/>
      <c r="D7" s="50"/>
      <c r="E7" s="50"/>
      <c r="F7" s="50"/>
      <c r="G7" s="50"/>
      <c r="H7" s="50"/>
    </row>
    <row r="8" spans="1:8">
      <c r="A8" s="51"/>
      <c r="B8" s="52"/>
      <c r="C8" s="52"/>
      <c r="D8" s="52"/>
      <c r="E8" s="52"/>
      <c r="F8" s="52"/>
      <c r="G8" s="52"/>
      <c r="H8" s="53"/>
    </row>
    <row r="9" spans="1:8">
      <c r="A9" s="54"/>
      <c r="B9" s="55"/>
      <c r="C9" s="55"/>
      <c r="D9" s="55"/>
      <c r="E9" s="55"/>
      <c r="F9" s="55"/>
      <c r="G9" s="55"/>
      <c r="H9" s="56"/>
    </row>
    <row r="10" spans="1:8">
      <c r="A10" s="54"/>
      <c r="B10" s="55"/>
      <c r="C10" s="55"/>
      <c r="D10" s="55"/>
      <c r="E10" s="55"/>
      <c r="F10" s="55"/>
      <c r="G10" s="55"/>
      <c r="H10" s="56"/>
    </row>
    <row r="11" spans="1:8" ht="13.5" thickBot="1">
      <c r="A11" s="57"/>
      <c r="B11" s="58"/>
      <c r="C11" s="58"/>
      <c r="D11" s="58"/>
      <c r="E11" s="58"/>
      <c r="F11" s="58"/>
      <c r="G11" s="58"/>
      <c r="H11" s="59"/>
    </row>
    <row r="12" spans="1:8">
      <c r="G12" s="6" t="s">
        <v>40</v>
      </c>
      <c r="H12" s="6" t="s">
        <v>41</v>
      </c>
    </row>
    <row r="13" spans="1:8">
      <c r="G13" s="1">
        <f>LEN(A8)</f>
        <v>0</v>
      </c>
      <c r="H13" s="1" t="str">
        <f>IF(G13=0,"offen",IF(G13&lt;=500,"ok","zu lang"))</f>
        <v>offen</v>
      </c>
    </row>
    <row r="15" spans="1:8">
      <c r="A15" s="46" t="s">
        <v>42</v>
      </c>
      <c r="B15" s="46"/>
      <c r="C15" s="46"/>
      <c r="D15" s="46"/>
      <c r="E15" s="46"/>
      <c r="F15" s="46"/>
      <c r="G15" s="46"/>
      <c r="H15" s="46"/>
    </row>
    <row r="16" spans="1:8" ht="13.5" thickBot="1">
      <c r="A16" s="60" t="s">
        <v>43</v>
      </c>
      <c r="B16" s="60"/>
      <c r="C16" s="60"/>
      <c r="D16" s="60"/>
      <c r="E16" s="60"/>
      <c r="F16" s="60"/>
      <c r="G16" s="60"/>
      <c r="H16" s="60"/>
    </row>
    <row r="17" spans="1:8" ht="13.5" thickBot="1">
      <c r="A17" s="26" t="s">
        <v>44</v>
      </c>
      <c r="B17" s="27" t="s">
        <v>45</v>
      </c>
      <c r="C17" s="27" t="s">
        <v>46</v>
      </c>
      <c r="D17" s="27" t="s">
        <v>47</v>
      </c>
      <c r="E17" s="27" t="s">
        <v>19</v>
      </c>
      <c r="F17" s="27" t="s">
        <v>21</v>
      </c>
      <c r="G17" s="27" t="s">
        <v>23</v>
      </c>
      <c r="H17" s="28" t="s">
        <v>6</v>
      </c>
    </row>
    <row r="18" spans="1:8">
      <c r="A18" s="21" t="s">
        <v>48</v>
      </c>
      <c r="B18" s="22" t="s">
        <v>49</v>
      </c>
      <c r="C18" s="42"/>
      <c r="D18" s="23" t="str">
        <f>IFERROR(VLOOKUP(C18,Listen!$C$2:$D$6,2,FALSE),"")</f>
        <v/>
      </c>
      <c r="E18" s="24" t="str">
        <f t="shared" ref="E18:E34" si="0">IF(C18="Kritisch","●","")</f>
        <v/>
      </c>
      <c r="F18" s="24" t="str">
        <f t="shared" ref="F18:F34" si="1">IF(C18="Sehr hoch","●","")</f>
        <v/>
      </c>
      <c r="G18" s="24" t="str">
        <f t="shared" ref="G18:G34" si="2">IF(C18="Hoch","●","")</f>
        <v/>
      </c>
      <c r="H18" s="25" t="str">
        <f t="shared" ref="H18:H34" si="3">IF(C18="","Priorität fehlt","")</f>
        <v>Priorität fehlt</v>
      </c>
    </row>
    <row r="19" spans="1:8">
      <c r="A19" s="14" t="s">
        <v>50</v>
      </c>
      <c r="B19" s="11" t="s">
        <v>51</v>
      </c>
      <c r="C19" s="43"/>
      <c r="D19" s="12" t="str">
        <f>IFERROR(VLOOKUP(C19,Listen!$C$2:$D$6,2,FALSE),"")</f>
        <v/>
      </c>
      <c r="E19" s="13" t="str">
        <f t="shared" si="0"/>
        <v/>
      </c>
      <c r="F19" s="13" t="str">
        <f t="shared" si="1"/>
        <v/>
      </c>
      <c r="G19" s="13" t="str">
        <f t="shared" si="2"/>
        <v/>
      </c>
      <c r="H19" s="15" t="str">
        <f t="shared" si="3"/>
        <v>Priorität fehlt</v>
      </c>
    </row>
    <row r="20" spans="1:8">
      <c r="A20" s="14" t="s">
        <v>87</v>
      </c>
      <c r="B20" s="11" t="s">
        <v>88</v>
      </c>
      <c r="C20" s="43"/>
      <c r="D20" s="12" t="str">
        <f>IFERROR(VLOOKUP(C20,Listen!$C$2:$D$6,2,FALSE),"")</f>
        <v/>
      </c>
      <c r="E20" s="13" t="str">
        <f t="shared" si="0"/>
        <v/>
      </c>
      <c r="F20" s="13" t="str">
        <f t="shared" si="1"/>
        <v/>
      </c>
      <c r="G20" s="13" t="str">
        <f t="shared" si="2"/>
        <v/>
      </c>
      <c r="H20" s="15" t="str">
        <f t="shared" si="3"/>
        <v>Priorität fehlt</v>
      </c>
    </row>
    <row r="21" spans="1:8">
      <c r="A21" s="14" t="s">
        <v>89</v>
      </c>
      <c r="B21" s="11" t="s">
        <v>90</v>
      </c>
      <c r="C21" s="43"/>
      <c r="D21" s="12" t="str">
        <f>IFERROR(VLOOKUP(C21,Listen!$C$2:$D$6,2,FALSE),"")</f>
        <v/>
      </c>
      <c r="E21" s="13" t="str">
        <f t="shared" si="0"/>
        <v/>
      </c>
      <c r="F21" s="13" t="str">
        <f t="shared" si="1"/>
        <v/>
      </c>
      <c r="G21" s="13" t="str">
        <f t="shared" si="2"/>
        <v/>
      </c>
      <c r="H21" s="15" t="str">
        <f t="shared" si="3"/>
        <v>Priorität fehlt</v>
      </c>
    </row>
    <row r="22" spans="1:8">
      <c r="A22" s="14" t="s">
        <v>62</v>
      </c>
      <c r="B22" s="11" t="s">
        <v>63</v>
      </c>
      <c r="C22" s="43"/>
      <c r="D22" s="12" t="str">
        <f>IFERROR(VLOOKUP(C22,Listen!$C$2:$D$6,2,FALSE),"")</f>
        <v/>
      </c>
      <c r="E22" s="13" t="str">
        <f t="shared" si="0"/>
        <v/>
      </c>
      <c r="F22" s="13" t="str">
        <f t="shared" si="1"/>
        <v/>
      </c>
      <c r="G22" s="13" t="str">
        <f t="shared" si="2"/>
        <v/>
      </c>
      <c r="H22" s="15" t="str">
        <f t="shared" si="3"/>
        <v>Priorität fehlt</v>
      </c>
    </row>
    <row r="23" spans="1:8">
      <c r="A23" s="14" t="s">
        <v>58</v>
      </c>
      <c r="B23" s="11" t="s">
        <v>59</v>
      </c>
      <c r="C23" s="43"/>
      <c r="D23" s="12" t="str">
        <f>IFERROR(VLOOKUP(C23,Listen!$C$2:$D$6,2,FALSE),"")</f>
        <v/>
      </c>
      <c r="E23" s="13" t="str">
        <f t="shared" si="0"/>
        <v/>
      </c>
      <c r="F23" s="13" t="str">
        <f t="shared" si="1"/>
        <v/>
      </c>
      <c r="G23" s="13" t="str">
        <f t="shared" si="2"/>
        <v/>
      </c>
      <c r="H23" s="15" t="str">
        <f t="shared" si="3"/>
        <v>Priorität fehlt</v>
      </c>
    </row>
    <row r="24" spans="1:8">
      <c r="A24" s="14" t="s">
        <v>52</v>
      </c>
      <c r="B24" s="11" t="s">
        <v>53</v>
      </c>
      <c r="C24" s="43"/>
      <c r="D24" s="12" t="str">
        <f>IFERROR(VLOOKUP(C24,Listen!$C$2:$D$6,2,FALSE),"")</f>
        <v/>
      </c>
      <c r="E24" s="13" t="str">
        <f t="shared" si="0"/>
        <v/>
      </c>
      <c r="F24" s="13" t="str">
        <f t="shared" si="1"/>
        <v/>
      </c>
      <c r="G24" s="13" t="str">
        <f t="shared" si="2"/>
        <v/>
      </c>
      <c r="H24" s="15" t="str">
        <f t="shared" si="3"/>
        <v>Priorität fehlt</v>
      </c>
    </row>
    <row r="25" spans="1:8">
      <c r="A25" s="14" t="s">
        <v>74</v>
      </c>
      <c r="B25" s="11" t="s">
        <v>75</v>
      </c>
      <c r="C25" s="43"/>
      <c r="D25" s="12" t="str">
        <f>IFERROR(VLOOKUP(C25,Listen!$C$2:$D$6,2,FALSE),"")</f>
        <v/>
      </c>
      <c r="E25" s="13" t="str">
        <f t="shared" si="0"/>
        <v/>
      </c>
      <c r="F25" s="13" t="str">
        <f t="shared" si="1"/>
        <v/>
      </c>
      <c r="G25" s="13" t="str">
        <f t="shared" si="2"/>
        <v/>
      </c>
      <c r="H25" s="15" t="str">
        <f t="shared" si="3"/>
        <v>Priorität fehlt</v>
      </c>
    </row>
    <row r="26" spans="1:8">
      <c r="A26" s="14" t="s">
        <v>68</v>
      </c>
      <c r="B26" s="11" t="s">
        <v>69</v>
      </c>
      <c r="C26" s="43"/>
      <c r="D26" s="12" t="str">
        <f>IFERROR(VLOOKUP(C26,Listen!$C$2:$D$6,2,FALSE),"")</f>
        <v/>
      </c>
      <c r="E26" s="13" t="str">
        <f t="shared" si="0"/>
        <v/>
      </c>
      <c r="F26" s="13" t="str">
        <f t="shared" si="1"/>
        <v/>
      </c>
      <c r="G26" s="13" t="str">
        <f t="shared" si="2"/>
        <v/>
      </c>
      <c r="H26" s="15" t="str">
        <f t="shared" si="3"/>
        <v>Priorität fehlt</v>
      </c>
    </row>
    <row r="27" spans="1:8">
      <c r="A27" s="14" t="s">
        <v>64</v>
      </c>
      <c r="B27" s="11" t="s">
        <v>65</v>
      </c>
      <c r="C27" s="43"/>
      <c r="D27" s="12" t="str">
        <f>IFERROR(VLOOKUP(C27,Listen!$C$2:$D$6,2,FALSE),"")</f>
        <v/>
      </c>
      <c r="E27" s="13" t="str">
        <f t="shared" si="0"/>
        <v/>
      </c>
      <c r="F27" s="13" t="str">
        <f t="shared" si="1"/>
        <v/>
      </c>
      <c r="G27" s="13" t="str">
        <f t="shared" si="2"/>
        <v/>
      </c>
      <c r="H27" s="15" t="str">
        <f t="shared" si="3"/>
        <v>Priorität fehlt</v>
      </c>
    </row>
    <row r="28" spans="1:8">
      <c r="A28" s="14" t="s">
        <v>66</v>
      </c>
      <c r="B28" s="11" t="s">
        <v>67</v>
      </c>
      <c r="C28" s="43"/>
      <c r="D28" s="12" t="str">
        <f>IFERROR(VLOOKUP(C28,Listen!$C$2:$D$6,2,FALSE),"")</f>
        <v/>
      </c>
      <c r="E28" s="13" t="str">
        <f t="shared" si="0"/>
        <v/>
      </c>
      <c r="F28" s="13" t="str">
        <f t="shared" si="1"/>
        <v/>
      </c>
      <c r="G28" s="13" t="str">
        <f t="shared" si="2"/>
        <v/>
      </c>
      <c r="H28" s="15" t="str">
        <f t="shared" si="3"/>
        <v>Priorität fehlt</v>
      </c>
    </row>
    <row r="29" spans="1:8">
      <c r="A29" s="14" t="s">
        <v>72</v>
      </c>
      <c r="B29" s="11" t="s">
        <v>73</v>
      </c>
      <c r="C29" s="43"/>
      <c r="D29" s="12" t="str">
        <f>IFERROR(VLOOKUP(C29,Listen!$C$2:$D$6,2,FALSE),"")</f>
        <v/>
      </c>
      <c r="E29" s="13" t="str">
        <f t="shared" si="0"/>
        <v/>
      </c>
      <c r="F29" s="13" t="str">
        <f t="shared" si="1"/>
        <v/>
      </c>
      <c r="G29" s="13" t="str">
        <f t="shared" si="2"/>
        <v/>
      </c>
      <c r="H29" s="15" t="str">
        <f t="shared" si="3"/>
        <v>Priorität fehlt</v>
      </c>
    </row>
    <row r="30" spans="1:8">
      <c r="A30" s="14" t="s">
        <v>54</v>
      </c>
      <c r="B30" s="11" t="s">
        <v>55</v>
      </c>
      <c r="C30" s="43"/>
      <c r="D30" s="12" t="str">
        <f>IFERROR(VLOOKUP(C30,Listen!$C$2:$D$6,2,FALSE),"")</f>
        <v/>
      </c>
      <c r="E30" s="13" t="str">
        <f t="shared" si="0"/>
        <v/>
      </c>
      <c r="F30" s="13" t="str">
        <f t="shared" si="1"/>
        <v/>
      </c>
      <c r="G30" s="13" t="str">
        <f t="shared" si="2"/>
        <v/>
      </c>
      <c r="H30" s="15" t="str">
        <f t="shared" si="3"/>
        <v>Priorität fehlt</v>
      </c>
    </row>
    <row r="31" spans="1:8">
      <c r="A31" s="14" t="s">
        <v>91</v>
      </c>
      <c r="B31" s="11" t="s">
        <v>92</v>
      </c>
      <c r="C31" s="43"/>
      <c r="D31" s="12" t="str">
        <f>IFERROR(VLOOKUP(C31,Listen!$C$2:$D$6,2,FALSE),"")</f>
        <v/>
      </c>
      <c r="E31" s="13" t="str">
        <f t="shared" si="0"/>
        <v/>
      </c>
      <c r="F31" s="13" t="str">
        <f t="shared" si="1"/>
        <v/>
      </c>
      <c r="G31" s="13" t="str">
        <f t="shared" si="2"/>
        <v/>
      </c>
      <c r="H31" s="15" t="str">
        <f t="shared" si="3"/>
        <v>Priorität fehlt</v>
      </c>
    </row>
    <row r="32" spans="1:8">
      <c r="A32" s="14" t="s">
        <v>76</v>
      </c>
      <c r="B32" s="11" t="s">
        <v>77</v>
      </c>
      <c r="C32" s="43"/>
      <c r="D32" s="12" t="str">
        <f>IFERROR(VLOOKUP(C32,Listen!$C$2:$D$6,2,FALSE),"")</f>
        <v/>
      </c>
      <c r="E32" s="13" t="str">
        <f t="shared" si="0"/>
        <v/>
      </c>
      <c r="F32" s="13" t="str">
        <f t="shared" si="1"/>
        <v/>
      </c>
      <c r="G32" s="13" t="str">
        <f t="shared" si="2"/>
        <v/>
      </c>
      <c r="H32" s="15" t="str">
        <f t="shared" si="3"/>
        <v>Priorität fehlt</v>
      </c>
    </row>
    <row r="33" spans="1:8">
      <c r="A33" s="14" t="s">
        <v>93</v>
      </c>
      <c r="B33" s="11" t="s">
        <v>94</v>
      </c>
      <c r="C33" s="43"/>
      <c r="D33" s="12" t="str">
        <f>IFERROR(VLOOKUP(C33,Listen!$C$2:$D$6,2,FALSE),"")</f>
        <v/>
      </c>
      <c r="E33" s="13" t="str">
        <f t="shared" si="0"/>
        <v/>
      </c>
      <c r="F33" s="13" t="str">
        <f t="shared" si="1"/>
        <v/>
      </c>
      <c r="G33" s="13" t="str">
        <f t="shared" si="2"/>
        <v/>
      </c>
      <c r="H33" s="15" t="str">
        <f t="shared" si="3"/>
        <v>Priorität fehlt</v>
      </c>
    </row>
    <row r="34" spans="1:8" ht="13.5" thickBot="1">
      <c r="A34" s="16" t="s">
        <v>78</v>
      </c>
      <c r="B34" s="17" t="s">
        <v>79</v>
      </c>
      <c r="C34" s="44"/>
      <c r="D34" s="18" t="str">
        <f>IFERROR(VLOOKUP(C34,Listen!$C$2:$D$6,2,FALSE),"")</f>
        <v/>
      </c>
      <c r="E34" s="19" t="str">
        <f t="shared" si="0"/>
        <v/>
      </c>
      <c r="F34" s="19" t="str">
        <f t="shared" si="1"/>
        <v/>
      </c>
      <c r="G34" s="19" t="str">
        <f t="shared" si="2"/>
        <v/>
      </c>
      <c r="H34" s="20" t="str">
        <f t="shared" si="3"/>
        <v>Priorität fehlt</v>
      </c>
    </row>
    <row r="36" spans="1:8">
      <c r="A36" s="61" t="s">
        <v>82</v>
      </c>
      <c r="B36" s="61"/>
      <c r="C36" s="61"/>
      <c r="D36" s="61"/>
      <c r="E36" s="61"/>
      <c r="F36" s="61"/>
      <c r="G36" s="61"/>
      <c r="H36" s="61"/>
    </row>
    <row r="37" spans="1:8">
      <c r="A37" s="1" t="s">
        <v>19</v>
      </c>
      <c r="B37" s="1">
        <f>COUNTIF(C18:C34,"Kritisch")</f>
        <v>0</v>
      </c>
      <c r="D37" s="62" t="str">
        <f>IF(B40&gt;0,"Noch nicht vollständig priorisiert",IF(B37&gt;ROUND(COUNTA(A18:A34)*0.5,0),"Hinweis: Mehr als die Hälfte der Merkmale ist kritisch eingestuft","Priorisierung vollständig"))</f>
        <v>Noch nicht vollständig priorisiert</v>
      </c>
      <c r="E37" s="62"/>
      <c r="F37" s="62"/>
      <c r="G37" s="62"/>
      <c r="H37" s="62"/>
    </row>
    <row r="38" spans="1:8">
      <c r="A38" s="1" t="s">
        <v>21</v>
      </c>
      <c r="B38" s="1">
        <f>COUNTIF(C18:C34,"Sehr hoch")</f>
        <v>0</v>
      </c>
      <c r="D38" s="62"/>
      <c r="E38" s="62"/>
      <c r="F38" s="62"/>
      <c r="G38" s="62"/>
      <c r="H38" s="62"/>
    </row>
    <row r="39" spans="1:8">
      <c r="A39" s="1" t="s">
        <v>23</v>
      </c>
      <c r="B39" s="1">
        <f>COUNTIF(C18:C34,"Hoch")</f>
        <v>0</v>
      </c>
    </row>
    <row r="40" spans="1:8">
      <c r="A40" s="1" t="s">
        <v>83</v>
      </c>
      <c r="B40" s="1">
        <f>COUNTBLANK(C18:C34)</f>
        <v>17</v>
      </c>
    </row>
    <row r="42" spans="1:8">
      <c r="A42" s="46" t="s">
        <v>84</v>
      </c>
      <c r="B42" s="46"/>
      <c r="C42" s="46"/>
      <c r="D42" s="46"/>
      <c r="E42" s="46"/>
      <c r="F42" s="46"/>
      <c r="G42" s="46"/>
      <c r="H42" s="46"/>
    </row>
    <row r="43" spans="1:8">
      <c r="A43" s="50" t="s">
        <v>85</v>
      </c>
      <c r="B43" s="50"/>
      <c r="C43" s="50"/>
      <c r="D43" s="50"/>
      <c r="E43" s="50"/>
      <c r="F43" s="50"/>
      <c r="G43" s="50"/>
      <c r="H43" s="50"/>
    </row>
    <row r="44" spans="1:8" ht="13.5" thickBot="1">
      <c r="A44" s="50"/>
      <c r="B44" s="50"/>
      <c r="C44" s="50"/>
      <c r="D44" s="50"/>
      <c r="E44" s="50"/>
      <c r="F44" s="50"/>
      <c r="G44" s="50"/>
      <c r="H44" s="50"/>
    </row>
    <row r="45" spans="1:8">
      <c r="A45" s="51"/>
      <c r="B45" s="52"/>
      <c r="C45" s="52"/>
      <c r="D45" s="52"/>
      <c r="E45" s="52"/>
      <c r="F45" s="52"/>
      <c r="G45" s="52"/>
      <c r="H45" s="53"/>
    </row>
    <row r="46" spans="1:8">
      <c r="A46" s="54"/>
      <c r="B46" s="55"/>
      <c r="C46" s="55"/>
      <c r="D46" s="55"/>
      <c r="E46" s="55"/>
      <c r="F46" s="55"/>
      <c r="G46" s="55"/>
      <c r="H46" s="56"/>
    </row>
    <row r="47" spans="1:8">
      <c r="A47" s="54"/>
      <c r="B47" s="55"/>
      <c r="C47" s="55"/>
      <c r="D47" s="55"/>
      <c r="E47" s="55"/>
      <c r="F47" s="55"/>
      <c r="G47" s="55"/>
      <c r="H47" s="56"/>
    </row>
    <row r="48" spans="1:8">
      <c r="A48" s="54"/>
      <c r="B48" s="55"/>
      <c r="C48" s="55"/>
      <c r="D48" s="55"/>
      <c r="E48" s="55"/>
      <c r="F48" s="55"/>
      <c r="G48" s="55"/>
      <c r="H48" s="56"/>
    </row>
    <row r="49" spans="1:8">
      <c r="A49" s="54"/>
      <c r="B49" s="55"/>
      <c r="C49" s="55"/>
      <c r="D49" s="55"/>
      <c r="E49" s="55"/>
      <c r="F49" s="55"/>
      <c r="G49" s="55"/>
      <c r="H49" s="56"/>
    </row>
    <row r="50" spans="1:8">
      <c r="A50" s="54"/>
      <c r="B50" s="55"/>
      <c r="C50" s="55"/>
      <c r="D50" s="55"/>
      <c r="E50" s="55"/>
      <c r="F50" s="55"/>
      <c r="G50" s="55"/>
      <c r="H50" s="56"/>
    </row>
    <row r="51" spans="1:8" ht="13.5" thickBot="1">
      <c r="A51" s="57"/>
      <c r="B51" s="58"/>
      <c r="C51" s="58"/>
      <c r="D51" s="58"/>
      <c r="E51" s="58"/>
      <c r="F51" s="58"/>
      <c r="G51" s="58"/>
      <c r="H51" s="59"/>
    </row>
    <row r="52" spans="1:8">
      <c r="G52" s="6" t="s">
        <v>40</v>
      </c>
      <c r="H52" s="6" t="s">
        <v>41</v>
      </c>
    </row>
    <row r="53" spans="1:8">
      <c r="G53" s="1">
        <f>LEN(A45)</f>
        <v>0</v>
      </c>
      <c r="H53" s="1" t="str">
        <f>IF(G53=0,"offen",IF(G53&lt;=1500,"ok","zu lang"))</f>
        <v>offen</v>
      </c>
    </row>
  </sheetData>
  <sheetProtection algorithmName="SHA-512" hashValue="vVa0A8qxFmb5O9YqYNmX2Dtaa1WHO/XWIH56En/hZ/nkpLD43G+TheFZiJAqFQb+BLFD05xoFrGrWCLcf6ar2Q==" saltValue="Lmo/caV63MzvAFuNUCDRDA==" spinCount="100000" sheet="1" objects="1" scenarios="1" selectLockedCells="1"/>
  <mergeCells count="13">
    <mergeCell ref="A1:H2"/>
    <mergeCell ref="A3:H3"/>
    <mergeCell ref="A6:H6"/>
    <mergeCell ref="A7:H7"/>
    <mergeCell ref="A8:H11"/>
    <mergeCell ref="A4:H4"/>
    <mergeCell ref="A43:H44"/>
    <mergeCell ref="A45:H51"/>
    <mergeCell ref="A15:H15"/>
    <mergeCell ref="A16:H16"/>
    <mergeCell ref="A36:H36"/>
    <mergeCell ref="D37:H38"/>
    <mergeCell ref="A42:H42"/>
  </mergeCells>
  <conditionalFormatting sqref="C18:C34">
    <cfRule type="expression" dxfId="21" priority="1">
      <formula>C18="Kritisch"</formula>
    </cfRule>
    <cfRule type="expression" dxfId="20" priority="2">
      <formula>C18="Sehr hoch"</formula>
    </cfRule>
    <cfRule type="expression" dxfId="19" priority="3">
      <formula>C18="Hoch"</formula>
    </cfRule>
  </conditionalFormatting>
  <conditionalFormatting sqref="H13">
    <cfRule type="expression" dxfId="18" priority="7">
      <formula>H13="zu lang"</formula>
    </cfRule>
    <cfRule type="expression" dxfId="17" priority="8">
      <formula>H13="ok"</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xr:uid="{00000000-0002-0000-0300-000000000000}">
          <x14:formula1>
            <xm:f>Listen!$A$2:$A$6</xm:f>
          </x14:formula1>
          <xm:sqref>C18:C34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tint="0.249977111117893"/>
  </sheetPr>
  <dimension ref="A1:H53"/>
  <sheetViews>
    <sheetView workbookViewId="0">
      <pane ySplit="4" topLeftCell="A5" activePane="bottomLeft" state="frozen"/>
      <selection pane="bottomLeft" activeCell="A8" sqref="A8:H11"/>
    </sheetView>
  </sheetViews>
  <sheetFormatPr baseColWidth="10" defaultColWidth="9" defaultRowHeight="12.75"/>
  <cols>
    <col min="1" max="1" width="10" style="1" customWidth="1"/>
    <col min="2" max="2" width="36" style="1" customWidth="1"/>
    <col min="3" max="3" width="18" style="1" customWidth="1"/>
    <col min="4" max="4" width="11" style="1" customWidth="1"/>
    <col min="5" max="5" width="10" style="1" customWidth="1"/>
    <col min="6" max="6" width="12" style="1" customWidth="1"/>
    <col min="7" max="7" width="10" style="1" customWidth="1"/>
    <col min="8" max="8" width="24" style="1" customWidth="1"/>
    <col min="9" max="16384" width="9" style="1"/>
  </cols>
  <sheetData>
    <row r="1" spans="1:8">
      <c r="A1" s="45" t="s">
        <v>95</v>
      </c>
      <c r="B1" s="45"/>
      <c r="C1" s="45"/>
      <c r="D1" s="45"/>
      <c r="E1" s="45"/>
      <c r="F1" s="45"/>
      <c r="G1" s="45"/>
      <c r="H1" s="45"/>
    </row>
    <row r="2" spans="1:8">
      <c r="A2" s="45"/>
      <c r="B2" s="45"/>
      <c r="C2" s="45"/>
      <c r="D2" s="45"/>
      <c r="E2" s="45"/>
      <c r="F2" s="45"/>
      <c r="G2" s="45"/>
      <c r="H2" s="45"/>
    </row>
    <row r="3" spans="1:8">
      <c r="A3" s="63" t="s">
        <v>38</v>
      </c>
      <c r="B3" s="63"/>
      <c r="C3" s="63"/>
      <c r="D3" s="63"/>
      <c r="E3" s="63"/>
      <c r="F3" s="63"/>
      <c r="G3" s="63"/>
      <c r="H3" s="63"/>
    </row>
    <row r="4" spans="1:8">
      <c r="A4" s="63" t="s">
        <v>126</v>
      </c>
      <c r="B4" s="63"/>
      <c r="C4" s="63"/>
      <c r="D4" s="63"/>
      <c r="E4" s="63"/>
      <c r="F4" s="63"/>
      <c r="G4" s="63"/>
      <c r="H4" s="63"/>
    </row>
    <row r="6" spans="1:8">
      <c r="A6" s="46" t="s">
        <v>7</v>
      </c>
      <c r="B6" s="46"/>
      <c r="C6" s="46"/>
      <c r="D6" s="46"/>
      <c r="E6" s="46"/>
      <c r="F6" s="46"/>
      <c r="G6" s="46"/>
      <c r="H6" s="46"/>
    </row>
    <row r="7" spans="1:8" ht="13.5" thickBot="1">
      <c r="A7" s="50" t="s">
        <v>39</v>
      </c>
      <c r="B7" s="50"/>
      <c r="C7" s="50"/>
      <c r="D7" s="50"/>
      <c r="E7" s="50"/>
      <c r="F7" s="50"/>
      <c r="G7" s="50"/>
      <c r="H7" s="50"/>
    </row>
    <row r="8" spans="1:8">
      <c r="A8" s="51"/>
      <c r="B8" s="52"/>
      <c r="C8" s="52"/>
      <c r="D8" s="52"/>
      <c r="E8" s="52"/>
      <c r="F8" s="52"/>
      <c r="G8" s="52"/>
      <c r="H8" s="53"/>
    </row>
    <row r="9" spans="1:8">
      <c r="A9" s="54"/>
      <c r="B9" s="55"/>
      <c r="C9" s="55"/>
      <c r="D9" s="55"/>
      <c r="E9" s="55"/>
      <c r="F9" s="55"/>
      <c r="G9" s="55"/>
      <c r="H9" s="56"/>
    </row>
    <row r="10" spans="1:8">
      <c r="A10" s="54"/>
      <c r="B10" s="55"/>
      <c r="C10" s="55"/>
      <c r="D10" s="55"/>
      <c r="E10" s="55"/>
      <c r="F10" s="55"/>
      <c r="G10" s="55"/>
      <c r="H10" s="56"/>
    </row>
    <row r="11" spans="1:8" ht="13.5" thickBot="1">
      <c r="A11" s="57"/>
      <c r="B11" s="58"/>
      <c r="C11" s="58"/>
      <c r="D11" s="58"/>
      <c r="E11" s="58"/>
      <c r="F11" s="58"/>
      <c r="G11" s="58"/>
      <c r="H11" s="59"/>
    </row>
    <row r="12" spans="1:8">
      <c r="G12" s="6" t="s">
        <v>40</v>
      </c>
      <c r="H12" s="6" t="s">
        <v>41</v>
      </c>
    </row>
    <row r="13" spans="1:8">
      <c r="G13" s="1">
        <f>LEN(A8)</f>
        <v>0</v>
      </c>
      <c r="H13" s="1" t="str">
        <f>IF(G13=0,"offen",IF(G13&lt;=500,"ok","zu lang"))</f>
        <v>offen</v>
      </c>
    </row>
    <row r="15" spans="1:8">
      <c r="A15" s="46" t="s">
        <v>42</v>
      </c>
      <c r="B15" s="46"/>
      <c r="C15" s="46"/>
      <c r="D15" s="46"/>
      <c r="E15" s="46"/>
      <c r="F15" s="46"/>
      <c r="G15" s="46"/>
      <c r="H15" s="46"/>
    </row>
    <row r="16" spans="1:8" ht="13.5" thickBot="1">
      <c r="A16" s="60" t="s">
        <v>43</v>
      </c>
      <c r="B16" s="60"/>
      <c r="C16" s="60"/>
      <c r="D16" s="60"/>
      <c r="E16" s="60"/>
      <c r="F16" s="60"/>
      <c r="G16" s="60"/>
      <c r="H16" s="60"/>
    </row>
    <row r="17" spans="1:8" ht="13.5" thickBot="1">
      <c r="A17" s="26" t="s">
        <v>44</v>
      </c>
      <c r="B17" s="27" t="s">
        <v>45</v>
      </c>
      <c r="C17" s="27" t="s">
        <v>46</v>
      </c>
      <c r="D17" s="27" t="s">
        <v>47</v>
      </c>
      <c r="E17" s="27" t="s">
        <v>19</v>
      </c>
      <c r="F17" s="27" t="s">
        <v>21</v>
      </c>
      <c r="G17" s="27" t="s">
        <v>23</v>
      </c>
      <c r="H17" s="28" t="s">
        <v>6</v>
      </c>
    </row>
    <row r="18" spans="1:8">
      <c r="A18" s="21" t="s">
        <v>54</v>
      </c>
      <c r="B18" s="22" t="s">
        <v>55</v>
      </c>
      <c r="C18" s="42"/>
      <c r="D18" s="23" t="str">
        <f>IFERROR(VLOOKUP(C18,Listen!$C$2:$D$6,2,FALSE),"")</f>
        <v/>
      </c>
      <c r="E18" s="24" t="str">
        <f t="shared" ref="E18:E34" si="0">IF(C18="Kritisch","●","")</f>
        <v/>
      </c>
      <c r="F18" s="24" t="str">
        <f t="shared" ref="F18:F34" si="1">IF(C18="Sehr hoch","●","")</f>
        <v/>
      </c>
      <c r="G18" s="24" t="str">
        <f t="shared" ref="G18:G34" si="2">IF(C18="Hoch","●","")</f>
        <v/>
      </c>
      <c r="H18" s="25" t="str">
        <f t="shared" ref="H18:H34" si="3">IF(C18="","Priorität fehlt","")</f>
        <v>Priorität fehlt</v>
      </c>
    </row>
    <row r="19" spans="1:8">
      <c r="A19" s="14" t="s">
        <v>58</v>
      </c>
      <c r="B19" s="11" t="s">
        <v>59</v>
      </c>
      <c r="C19" s="43"/>
      <c r="D19" s="12" t="str">
        <f>IFERROR(VLOOKUP(C19,Listen!$C$2:$D$6,2,FALSE),"")</f>
        <v/>
      </c>
      <c r="E19" s="13" t="str">
        <f t="shared" si="0"/>
        <v/>
      </c>
      <c r="F19" s="13" t="str">
        <f t="shared" si="1"/>
        <v/>
      </c>
      <c r="G19" s="13" t="str">
        <f t="shared" si="2"/>
        <v/>
      </c>
      <c r="H19" s="15" t="str">
        <f t="shared" si="3"/>
        <v>Priorität fehlt</v>
      </c>
    </row>
    <row r="20" spans="1:8">
      <c r="A20" s="14" t="s">
        <v>70</v>
      </c>
      <c r="B20" s="11" t="s">
        <v>71</v>
      </c>
      <c r="C20" s="43"/>
      <c r="D20" s="12" t="str">
        <f>IFERROR(VLOOKUP(C20,Listen!$C$2:$D$6,2,FALSE),"")</f>
        <v/>
      </c>
      <c r="E20" s="13" t="str">
        <f t="shared" si="0"/>
        <v/>
      </c>
      <c r="F20" s="13" t="str">
        <f t="shared" si="1"/>
        <v/>
      </c>
      <c r="G20" s="13" t="str">
        <f t="shared" si="2"/>
        <v/>
      </c>
      <c r="H20" s="15" t="str">
        <f t="shared" si="3"/>
        <v>Priorität fehlt</v>
      </c>
    </row>
    <row r="21" spans="1:8">
      <c r="A21" s="14" t="s">
        <v>96</v>
      </c>
      <c r="B21" s="11" t="s">
        <v>97</v>
      </c>
      <c r="C21" s="43"/>
      <c r="D21" s="12" t="str">
        <f>IFERROR(VLOOKUP(C21,Listen!$C$2:$D$6,2,FALSE),"")</f>
        <v/>
      </c>
      <c r="E21" s="13" t="str">
        <f t="shared" si="0"/>
        <v/>
      </c>
      <c r="F21" s="13" t="str">
        <f t="shared" si="1"/>
        <v/>
      </c>
      <c r="G21" s="13" t="str">
        <f t="shared" si="2"/>
        <v/>
      </c>
      <c r="H21" s="15" t="str">
        <f t="shared" si="3"/>
        <v>Priorität fehlt</v>
      </c>
    </row>
    <row r="22" spans="1:8">
      <c r="A22" s="14" t="s">
        <v>52</v>
      </c>
      <c r="B22" s="11" t="s">
        <v>53</v>
      </c>
      <c r="C22" s="43"/>
      <c r="D22" s="12" t="str">
        <f>IFERROR(VLOOKUP(C22,Listen!$C$2:$D$6,2,FALSE),"")</f>
        <v/>
      </c>
      <c r="E22" s="13" t="str">
        <f t="shared" si="0"/>
        <v/>
      </c>
      <c r="F22" s="13" t="str">
        <f t="shared" si="1"/>
        <v/>
      </c>
      <c r="G22" s="13" t="str">
        <f t="shared" si="2"/>
        <v/>
      </c>
      <c r="H22" s="15" t="str">
        <f t="shared" si="3"/>
        <v>Priorität fehlt</v>
      </c>
    </row>
    <row r="23" spans="1:8">
      <c r="A23" s="14" t="s">
        <v>60</v>
      </c>
      <c r="B23" s="11" t="s">
        <v>61</v>
      </c>
      <c r="C23" s="43"/>
      <c r="D23" s="12" t="str">
        <f>IFERROR(VLOOKUP(C23,Listen!$C$2:$D$6,2,FALSE),"")</f>
        <v/>
      </c>
      <c r="E23" s="13" t="str">
        <f t="shared" si="0"/>
        <v/>
      </c>
      <c r="F23" s="13" t="str">
        <f t="shared" si="1"/>
        <v/>
      </c>
      <c r="G23" s="13" t="str">
        <f t="shared" si="2"/>
        <v/>
      </c>
      <c r="H23" s="15" t="str">
        <f t="shared" si="3"/>
        <v>Priorität fehlt</v>
      </c>
    </row>
    <row r="24" spans="1:8">
      <c r="A24" s="14" t="s">
        <v>50</v>
      </c>
      <c r="B24" s="11" t="s">
        <v>51</v>
      </c>
      <c r="C24" s="43"/>
      <c r="D24" s="12" t="str">
        <f>IFERROR(VLOOKUP(C24,Listen!$C$2:$D$6,2,FALSE),"")</f>
        <v/>
      </c>
      <c r="E24" s="13" t="str">
        <f t="shared" si="0"/>
        <v/>
      </c>
      <c r="F24" s="13" t="str">
        <f t="shared" si="1"/>
        <v/>
      </c>
      <c r="G24" s="13" t="str">
        <f t="shared" si="2"/>
        <v/>
      </c>
      <c r="H24" s="15" t="str">
        <f t="shared" si="3"/>
        <v>Priorität fehlt</v>
      </c>
    </row>
    <row r="25" spans="1:8">
      <c r="A25" s="14" t="s">
        <v>48</v>
      </c>
      <c r="B25" s="11" t="s">
        <v>49</v>
      </c>
      <c r="C25" s="43"/>
      <c r="D25" s="12" t="str">
        <f>IFERROR(VLOOKUP(C25,Listen!$C$2:$D$6,2,FALSE),"")</f>
        <v/>
      </c>
      <c r="E25" s="13" t="str">
        <f t="shared" si="0"/>
        <v/>
      </c>
      <c r="F25" s="13" t="str">
        <f t="shared" si="1"/>
        <v/>
      </c>
      <c r="G25" s="13" t="str">
        <f t="shared" si="2"/>
        <v/>
      </c>
      <c r="H25" s="15" t="str">
        <f t="shared" si="3"/>
        <v>Priorität fehlt</v>
      </c>
    </row>
    <row r="26" spans="1:8">
      <c r="A26" s="14" t="s">
        <v>66</v>
      </c>
      <c r="B26" s="11" t="s">
        <v>67</v>
      </c>
      <c r="C26" s="43"/>
      <c r="D26" s="12" t="str">
        <f>IFERROR(VLOOKUP(C26,Listen!$C$2:$D$6,2,FALSE),"")</f>
        <v/>
      </c>
      <c r="E26" s="13" t="str">
        <f t="shared" si="0"/>
        <v/>
      </c>
      <c r="F26" s="13" t="str">
        <f t="shared" si="1"/>
        <v/>
      </c>
      <c r="G26" s="13" t="str">
        <f t="shared" si="2"/>
        <v/>
      </c>
      <c r="H26" s="15" t="str">
        <f t="shared" si="3"/>
        <v>Priorität fehlt</v>
      </c>
    </row>
    <row r="27" spans="1:8">
      <c r="A27" s="14" t="s">
        <v>72</v>
      </c>
      <c r="B27" s="11" t="s">
        <v>73</v>
      </c>
      <c r="C27" s="43"/>
      <c r="D27" s="12" t="str">
        <f>IFERROR(VLOOKUP(C27,Listen!$C$2:$D$6,2,FALSE),"")</f>
        <v/>
      </c>
      <c r="E27" s="13" t="str">
        <f t="shared" si="0"/>
        <v/>
      </c>
      <c r="F27" s="13" t="str">
        <f t="shared" si="1"/>
        <v/>
      </c>
      <c r="G27" s="13" t="str">
        <f t="shared" si="2"/>
        <v/>
      </c>
      <c r="H27" s="15" t="str">
        <f t="shared" si="3"/>
        <v>Priorität fehlt</v>
      </c>
    </row>
    <row r="28" spans="1:8">
      <c r="A28" s="14" t="s">
        <v>78</v>
      </c>
      <c r="B28" s="11" t="s">
        <v>79</v>
      </c>
      <c r="C28" s="43"/>
      <c r="D28" s="12" t="str">
        <f>IFERROR(VLOOKUP(C28,Listen!$C$2:$D$6,2,FALSE),"")</f>
        <v/>
      </c>
      <c r="E28" s="13" t="str">
        <f t="shared" si="0"/>
        <v/>
      </c>
      <c r="F28" s="13" t="str">
        <f t="shared" si="1"/>
        <v/>
      </c>
      <c r="G28" s="13" t="str">
        <f t="shared" si="2"/>
        <v/>
      </c>
      <c r="H28" s="15" t="str">
        <f t="shared" si="3"/>
        <v>Priorität fehlt</v>
      </c>
    </row>
    <row r="29" spans="1:8">
      <c r="A29" s="14" t="s">
        <v>80</v>
      </c>
      <c r="B29" s="11" t="s">
        <v>81</v>
      </c>
      <c r="C29" s="43"/>
      <c r="D29" s="12" t="str">
        <f>IFERROR(VLOOKUP(C29,Listen!$C$2:$D$6,2,FALSE),"")</f>
        <v/>
      </c>
      <c r="E29" s="13" t="str">
        <f t="shared" si="0"/>
        <v/>
      </c>
      <c r="F29" s="13" t="str">
        <f t="shared" si="1"/>
        <v/>
      </c>
      <c r="G29" s="13" t="str">
        <f t="shared" si="2"/>
        <v/>
      </c>
      <c r="H29" s="15" t="str">
        <f t="shared" si="3"/>
        <v>Priorität fehlt</v>
      </c>
    </row>
    <row r="30" spans="1:8">
      <c r="A30" s="14" t="s">
        <v>74</v>
      </c>
      <c r="B30" s="11" t="s">
        <v>75</v>
      </c>
      <c r="C30" s="43"/>
      <c r="D30" s="12" t="str">
        <f>IFERROR(VLOOKUP(C30,Listen!$C$2:$D$6,2,FALSE),"")</f>
        <v/>
      </c>
      <c r="E30" s="13" t="str">
        <f t="shared" si="0"/>
        <v/>
      </c>
      <c r="F30" s="13" t="str">
        <f t="shared" si="1"/>
        <v/>
      </c>
      <c r="G30" s="13" t="str">
        <f t="shared" si="2"/>
        <v/>
      </c>
      <c r="H30" s="15" t="str">
        <f t="shared" si="3"/>
        <v>Priorität fehlt</v>
      </c>
    </row>
    <row r="31" spans="1:8">
      <c r="A31" s="14" t="s">
        <v>68</v>
      </c>
      <c r="B31" s="11" t="s">
        <v>69</v>
      </c>
      <c r="C31" s="43"/>
      <c r="D31" s="12" t="str">
        <f>IFERROR(VLOOKUP(C31,Listen!$C$2:$D$6,2,FALSE),"")</f>
        <v/>
      </c>
      <c r="E31" s="13" t="str">
        <f t="shared" si="0"/>
        <v/>
      </c>
      <c r="F31" s="13" t="str">
        <f t="shared" si="1"/>
        <v/>
      </c>
      <c r="G31" s="13" t="str">
        <f t="shared" si="2"/>
        <v/>
      </c>
      <c r="H31" s="15" t="str">
        <f t="shared" si="3"/>
        <v>Priorität fehlt</v>
      </c>
    </row>
    <row r="32" spans="1:8">
      <c r="A32" s="14" t="s">
        <v>62</v>
      </c>
      <c r="B32" s="11" t="s">
        <v>63</v>
      </c>
      <c r="C32" s="43"/>
      <c r="D32" s="12" t="str">
        <f>IFERROR(VLOOKUP(C32,Listen!$C$2:$D$6,2,FALSE),"")</f>
        <v/>
      </c>
      <c r="E32" s="13" t="str">
        <f t="shared" si="0"/>
        <v/>
      </c>
      <c r="F32" s="13" t="str">
        <f t="shared" si="1"/>
        <v/>
      </c>
      <c r="G32" s="13" t="str">
        <f t="shared" si="2"/>
        <v/>
      </c>
      <c r="H32" s="15" t="str">
        <f t="shared" si="3"/>
        <v>Priorität fehlt</v>
      </c>
    </row>
    <row r="33" spans="1:8">
      <c r="A33" s="14" t="s">
        <v>64</v>
      </c>
      <c r="B33" s="11" t="s">
        <v>65</v>
      </c>
      <c r="C33" s="43"/>
      <c r="D33" s="12" t="str">
        <f>IFERROR(VLOOKUP(C33,Listen!$C$2:$D$6,2,FALSE),"")</f>
        <v/>
      </c>
      <c r="E33" s="13" t="str">
        <f t="shared" si="0"/>
        <v/>
      </c>
      <c r="F33" s="13" t="str">
        <f t="shared" si="1"/>
        <v/>
      </c>
      <c r="G33" s="13" t="str">
        <f t="shared" si="2"/>
        <v/>
      </c>
      <c r="H33" s="15" t="str">
        <f t="shared" si="3"/>
        <v>Priorität fehlt</v>
      </c>
    </row>
    <row r="34" spans="1:8" ht="13.5" thickBot="1">
      <c r="A34" s="16" t="s">
        <v>76</v>
      </c>
      <c r="B34" s="17" t="s">
        <v>77</v>
      </c>
      <c r="C34" s="44"/>
      <c r="D34" s="18" t="str">
        <f>IFERROR(VLOOKUP(C34,Listen!$C$2:$D$6,2,FALSE),"")</f>
        <v/>
      </c>
      <c r="E34" s="19" t="str">
        <f t="shared" si="0"/>
        <v/>
      </c>
      <c r="F34" s="19" t="str">
        <f t="shared" si="1"/>
        <v/>
      </c>
      <c r="G34" s="19" t="str">
        <f t="shared" si="2"/>
        <v/>
      </c>
      <c r="H34" s="20" t="str">
        <f t="shared" si="3"/>
        <v>Priorität fehlt</v>
      </c>
    </row>
    <row r="36" spans="1:8">
      <c r="A36" s="61" t="s">
        <v>82</v>
      </c>
      <c r="B36" s="61"/>
      <c r="C36" s="61"/>
      <c r="D36" s="61"/>
      <c r="E36" s="61"/>
      <c r="F36" s="61"/>
      <c r="G36" s="61"/>
      <c r="H36" s="61"/>
    </row>
    <row r="37" spans="1:8">
      <c r="A37" s="1" t="s">
        <v>19</v>
      </c>
      <c r="B37" s="1">
        <f>COUNTIF(C18:C34,"Kritisch")</f>
        <v>0</v>
      </c>
      <c r="D37" s="62" t="str">
        <f>IF(B40&gt;0,"Noch nicht vollständig priorisiert",IF(B37&gt;ROUND(COUNTA(A18:A34)*0.5,0),"Hinweis: Mehr als die Hälfte der Merkmale ist kritisch eingestuft","Priorisierung vollständig"))</f>
        <v>Noch nicht vollständig priorisiert</v>
      </c>
      <c r="E37" s="62"/>
      <c r="F37" s="62"/>
      <c r="G37" s="62"/>
      <c r="H37" s="62"/>
    </row>
    <row r="38" spans="1:8">
      <c r="A38" s="1" t="s">
        <v>21</v>
      </c>
      <c r="B38" s="1">
        <f>COUNTIF(C18:C34,"Sehr hoch")</f>
        <v>0</v>
      </c>
      <c r="D38" s="62"/>
      <c r="E38" s="62"/>
      <c r="F38" s="62"/>
      <c r="G38" s="62"/>
      <c r="H38" s="62"/>
    </row>
    <row r="39" spans="1:8">
      <c r="A39" s="1" t="s">
        <v>23</v>
      </c>
      <c r="B39" s="1">
        <f>COUNTIF(C18:C34,"Hoch")</f>
        <v>0</v>
      </c>
    </row>
    <row r="40" spans="1:8">
      <c r="A40" s="1" t="s">
        <v>83</v>
      </c>
      <c r="B40" s="1">
        <f>COUNTBLANK(C18:C34)</f>
        <v>17</v>
      </c>
    </row>
    <row r="42" spans="1:8">
      <c r="A42" s="46" t="s">
        <v>84</v>
      </c>
      <c r="B42" s="46"/>
      <c r="C42" s="46"/>
      <c r="D42" s="46"/>
      <c r="E42" s="46"/>
      <c r="F42" s="46"/>
      <c r="G42" s="46"/>
      <c r="H42" s="46"/>
    </row>
    <row r="43" spans="1:8">
      <c r="A43" s="50" t="s">
        <v>85</v>
      </c>
      <c r="B43" s="50"/>
      <c r="C43" s="50"/>
      <c r="D43" s="50"/>
      <c r="E43" s="50"/>
      <c r="F43" s="50"/>
      <c r="G43" s="50"/>
      <c r="H43" s="50"/>
    </row>
    <row r="44" spans="1:8" ht="13.5" thickBot="1">
      <c r="A44" s="50"/>
      <c r="B44" s="50"/>
      <c r="C44" s="50"/>
      <c r="D44" s="50"/>
      <c r="E44" s="50"/>
      <c r="F44" s="50"/>
      <c r="G44" s="50"/>
      <c r="H44" s="50"/>
    </row>
    <row r="45" spans="1:8">
      <c r="A45" s="51"/>
      <c r="B45" s="52"/>
      <c r="C45" s="52"/>
      <c r="D45" s="52"/>
      <c r="E45" s="52"/>
      <c r="F45" s="52"/>
      <c r="G45" s="52"/>
      <c r="H45" s="53"/>
    </row>
    <row r="46" spans="1:8">
      <c r="A46" s="54"/>
      <c r="B46" s="55"/>
      <c r="C46" s="55"/>
      <c r="D46" s="55"/>
      <c r="E46" s="55"/>
      <c r="F46" s="55"/>
      <c r="G46" s="55"/>
      <c r="H46" s="56"/>
    </row>
    <row r="47" spans="1:8">
      <c r="A47" s="54"/>
      <c r="B47" s="55"/>
      <c r="C47" s="55"/>
      <c r="D47" s="55"/>
      <c r="E47" s="55"/>
      <c r="F47" s="55"/>
      <c r="G47" s="55"/>
      <c r="H47" s="56"/>
    </row>
    <row r="48" spans="1:8">
      <c r="A48" s="54"/>
      <c r="B48" s="55"/>
      <c r="C48" s="55"/>
      <c r="D48" s="55"/>
      <c r="E48" s="55"/>
      <c r="F48" s="55"/>
      <c r="G48" s="55"/>
      <c r="H48" s="56"/>
    </row>
    <row r="49" spans="1:8">
      <c r="A49" s="54"/>
      <c r="B49" s="55"/>
      <c r="C49" s="55"/>
      <c r="D49" s="55"/>
      <c r="E49" s="55"/>
      <c r="F49" s="55"/>
      <c r="G49" s="55"/>
      <c r="H49" s="56"/>
    </row>
    <row r="50" spans="1:8">
      <c r="A50" s="54"/>
      <c r="B50" s="55"/>
      <c r="C50" s="55"/>
      <c r="D50" s="55"/>
      <c r="E50" s="55"/>
      <c r="F50" s="55"/>
      <c r="G50" s="55"/>
      <c r="H50" s="56"/>
    </row>
    <row r="51" spans="1:8" ht="13.5" thickBot="1">
      <c r="A51" s="57"/>
      <c r="B51" s="58"/>
      <c r="C51" s="58"/>
      <c r="D51" s="58"/>
      <c r="E51" s="58"/>
      <c r="F51" s="58"/>
      <c r="G51" s="58"/>
      <c r="H51" s="59"/>
    </row>
    <row r="52" spans="1:8">
      <c r="G52" s="6" t="s">
        <v>40</v>
      </c>
      <c r="H52" s="6" t="s">
        <v>41</v>
      </c>
    </row>
    <row r="53" spans="1:8">
      <c r="G53" s="1">
        <f>LEN(A45)</f>
        <v>0</v>
      </c>
      <c r="H53" s="1" t="str">
        <f>IF(G53=0,"offen",IF(G53&lt;=1500,"ok","zu lang"))</f>
        <v>offen</v>
      </c>
    </row>
  </sheetData>
  <sheetProtection algorithmName="SHA-512" hashValue="50FptuPjq1TU7YaLr9dQc0KftzZz0G9VISmBXqCQ8/chFJoltDN9eDsNwSstRlT9AC0AmH8Im/mGedIeuThzFA==" saltValue="owm3XCSvsruQ5vD8g1sqIg==" spinCount="100000" sheet="1" objects="1" scenarios="1" selectLockedCells="1"/>
  <mergeCells count="13">
    <mergeCell ref="A1:H2"/>
    <mergeCell ref="A4:H4"/>
    <mergeCell ref="A6:H6"/>
    <mergeCell ref="A7:H7"/>
    <mergeCell ref="A8:H11"/>
    <mergeCell ref="A3:H3"/>
    <mergeCell ref="A43:H44"/>
    <mergeCell ref="A45:H51"/>
    <mergeCell ref="A15:H15"/>
    <mergeCell ref="A16:H16"/>
    <mergeCell ref="A36:H36"/>
    <mergeCell ref="D37:H38"/>
    <mergeCell ref="A42:H42"/>
  </mergeCells>
  <conditionalFormatting sqref="C18:C34">
    <cfRule type="expression" dxfId="16" priority="1">
      <formula>C18="Kritisch"</formula>
    </cfRule>
    <cfRule type="expression" dxfId="15" priority="2">
      <formula>C18="Sehr hoch"</formula>
    </cfRule>
    <cfRule type="expression" dxfId="14" priority="3">
      <formula>C18="Hoch"</formula>
    </cfRule>
  </conditionalFormatting>
  <conditionalFormatting sqref="H13">
    <cfRule type="expression" dxfId="13" priority="7">
      <formula>H13="zu lang"</formula>
    </cfRule>
    <cfRule type="expression" dxfId="12" priority="8">
      <formula>H13="ok"</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xr:uid="{00000000-0002-0000-0400-000000000000}">
          <x14:formula1>
            <xm:f>Listen!$A$2:$A$6</xm:f>
          </x14:formula1>
          <xm:sqref>C18:C34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3" tint="0.249977111117893"/>
  </sheetPr>
  <dimension ref="A1:H53"/>
  <sheetViews>
    <sheetView workbookViewId="0">
      <pane ySplit="4" topLeftCell="A5" activePane="bottomLeft" state="frozen"/>
      <selection pane="bottomLeft" activeCell="A8" sqref="A8:H11"/>
    </sheetView>
  </sheetViews>
  <sheetFormatPr baseColWidth="10" defaultColWidth="9" defaultRowHeight="12.75"/>
  <cols>
    <col min="1" max="1" width="10" style="1" customWidth="1"/>
    <col min="2" max="2" width="36" style="1" customWidth="1"/>
    <col min="3" max="3" width="18" style="1" customWidth="1"/>
    <col min="4" max="4" width="11" style="1" customWidth="1"/>
    <col min="5" max="5" width="10" style="1" customWidth="1"/>
    <col min="6" max="6" width="12" style="1" customWidth="1"/>
    <col min="7" max="7" width="10" style="1" customWidth="1"/>
    <col min="8" max="8" width="24" style="1" customWidth="1"/>
    <col min="9" max="16384" width="9" style="1"/>
  </cols>
  <sheetData>
    <row r="1" spans="1:8">
      <c r="A1" s="45" t="s">
        <v>98</v>
      </c>
      <c r="B1" s="45"/>
      <c r="C1" s="45"/>
      <c r="D1" s="45"/>
      <c r="E1" s="45"/>
      <c r="F1" s="45"/>
      <c r="G1" s="45"/>
      <c r="H1" s="45"/>
    </row>
    <row r="2" spans="1:8">
      <c r="A2" s="45"/>
      <c r="B2" s="45"/>
      <c r="C2" s="45"/>
      <c r="D2" s="45"/>
      <c r="E2" s="45"/>
      <c r="F2" s="45"/>
      <c r="G2" s="45"/>
      <c r="H2" s="45"/>
    </row>
    <row r="3" spans="1:8">
      <c r="A3" s="63" t="s">
        <v>38</v>
      </c>
      <c r="B3" s="63"/>
      <c r="C3" s="63"/>
      <c r="D3" s="63"/>
      <c r="E3" s="63"/>
      <c r="F3" s="63"/>
      <c r="G3" s="63"/>
      <c r="H3" s="63"/>
    </row>
    <row r="4" spans="1:8">
      <c r="A4" s="63" t="s">
        <v>126</v>
      </c>
      <c r="B4" s="63"/>
      <c r="C4" s="63"/>
      <c r="D4" s="63"/>
      <c r="E4" s="63"/>
      <c r="F4" s="63"/>
      <c r="G4" s="63"/>
      <c r="H4" s="63"/>
    </row>
    <row r="6" spans="1:8">
      <c r="A6" s="46" t="s">
        <v>7</v>
      </c>
      <c r="B6" s="46"/>
      <c r="C6" s="46"/>
      <c r="D6" s="46"/>
      <c r="E6" s="46"/>
      <c r="F6" s="46"/>
      <c r="G6" s="46"/>
      <c r="H6" s="46"/>
    </row>
    <row r="7" spans="1:8" ht="13.5" thickBot="1">
      <c r="A7" s="50" t="s">
        <v>39</v>
      </c>
      <c r="B7" s="50"/>
      <c r="C7" s="50"/>
      <c r="D7" s="50"/>
      <c r="E7" s="50"/>
      <c r="F7" s="50"/>
      <c r="G7" s="50"/>
      <c r="H7" s="50"/>
    </row>
    <row r="8" spans="1:8">
      <c r="A8" s="51"/>
      <c r="B8" s="52"/>
      <c r="C8" s="52"/>
      <c r="D8" s="52"/>
      <c r="E8" s="52"/>
      <c r="F8" s="52"/>
      <c r="G8" s="52"/>
      <c r="H8" s="53"/>
    </row>
    <row r="9" spans="1:8">
      <c r="A9" s="54"/>
      <c r="B9" s="55"/>
      <c r="C9" s="55"/>
      <c r="D9" s="55"/>
      <c r="E9" s="55"/>
      <c r="F9" s="55"/>
      <c r="G9" s="55"/>
      <c r="H9" s="56"/>
    </row>
    <row r="10" spans="1:8">
      <c r="A10" s="54"/>
      <c r="B10" s="55"/>
      <c r="C10" s="55"/>
      <c r="D10" s="55"/>
      <c r="E10" s="55"/>
      <c r="F10" s="55"/>
      <c r="G10" s="55"/>
      <c r="H10" s="56"/>
    </row>
    <row r="11" spans="1:8" ht="13.5" thickBot="1">
      <c r="A11" s="57"/>
      <c r="B11" s="58"/>
      <c r="C11" s="58"/>
      <c r="D11" s="58"/>
      <c r="E11" s="58"/>
      <c r="F11" s="58"/>
      <c r="G11" s="58"/>
      <c r="H11" s="59"/>
    </row>
    <row r="12" spans="1:8">
      <c r="G12" s="6" t="s">
        <v>40</v>
      </c>
      <c r="H12" s="6" t="s">
        <v>41</v>
      </c>
    </row>
    <row r="13" spans="1:8">
      <c r="G13" s="1">
        <f>LEN(A8)</f>
        <v>0</v>
      </c>
      <c r="H13" s="1" t="str">
        <f>IF(G13=0,"offen",IF(G13&lt;=500,"ok","zu lang"))</f>
        <v>offen</v>
      </c>
    </row>
    <row r="15" spans="1:8">
      <c r="A15" s="46" t="s">
        <v>42</v>
      </c>
      <c r="B15" s="46"/>
      <c r="C15" s="46"/>
      <c r="D15" s="46"/>
      <c r="E15" s="46"/>
      <c r="F15" s="46"/>
      <c r="G15" s="46"/>
      <c r="H15" s="46"/>
    </row>
    <row r="16" spans="1:8" ht="13.5" thickBot="1">
      <c r="A16" s="60" t="s">
        <v>43</v>
      </c>
      <c r="B16" s="60"/>
      <c r="C16" s="60"/>
      <c r="D16" s="60"/>
      <c r="E16" s="60"/>
      <c r="F16" s="60"/>
      <c r="G16" s="60"/>
      <c r="H16" s="60"/>
    </row>
    <row r="17" spans="1:8" ht="13.5" thickBot="1">
      <c r="A17" s="26" t="s">
        <v>44</v>
      </c>
      <c r="B17" s="27" t="s">
        <v>45</v>
      </c>
      <c r="C17" s="27" t="s">
        <v>46</v>
      </c>
      <c r="D17" s="27" t="s">
        <v>47</v>
      </c>
      <c r="E17" s="27" t="s">
        <v>19</v>
      </c>
      <c r="F17" s="27" t="s">
        <v>21</v>
      </c>
      <c r="G17" s="27" t="s">
        <v>23</v>
      </c>
      <c r="H17" s="28" t="s">
        <v>6</v>
      </c>
    </row>
    <row r="18" spans="1:8">
      <c r="A18" s="21" t="s">
        <v>54</v>
      </c>
      <c r="B18" s="22" t="s">
        <v>55</v>
      </c>
      <c r="C18" s="42"/>
      <c r="D18" s="23" t="str">
        <f>IFERROR(VLOOKUP(C18,Listen!$C$2:$D$6,2,FALSE),"")</f>
        <v/>
      </c>
      <c r="E18" s="24" t="str">
        <f t="shared" ref="E18:E34" si="0">IF(C18="Kritisch","●","")</f>
        <v/>
      </c>
      <c r="F18" s="24" t="str">
        <f t="shared" ref="F18:F34" si="1">IF(C18="Sehr hoch","●","")</f>
        <v/>
      </c>
      <c r="G18" s="24" t="str">
        <f t="shared" ref="G18:G34" si="2">IF(C18="Hoch","●","")</f>
        <v/>
      </c>
      <c r="H18" s="25" t="str">
        <f t="shared" ref="H18:H34" si="3">IF(C18="","Priorität fehlt","")</f>
        <v>Priorität fehlt</v>
      </c>
    </row>
    <row r="19" spans="1:8">
      <c r="A19" s="14" t="s">
        <v>58</v>
      </c>
      <c r="B19" s="11" t="s">
        <v>59</v>
      </c>
      <c r="C19" s="43"/>
      <c r="D19" s="12" t="str">
        <f>IFERROR(VLOOKUP(C19,Listen!$C$2:$D$6,2,FALSE),"")</f>
        <v/>
      </c>
      <c r="E19" s="13" t="str">
        <f t="shared" si="0"/>
        <v/>
      </c>
      <c r="F19" s="13" t="str">
        <f t="shared" si="1"/>
        <v/>
      </c>
      <c r="G19" s="13" t="str">
        <f t="shared" si="2"/>
        <v/>
      </c>
      <c r="H19" s="15" t="str">
        <f t="shared" si="3"/>
        <v>Priorität fehlt</v>
      </c>
    </row>
    <row r="20" spans="1:8">
      <c r="A20" s="14" t="s">
        <v>52</v>
      </c>
      <c r="B20" s="11" t="s">
        <v>53</v>
      </c>
      <c r="C20" s="43"/>
      <c r="D20" s="12" t="str">
        <f>IFERROR(VLOOKUP(C20,Listen!$C$2:$D$6,2,FALSE),"")</f>
        <v/>
      </c>
      <c r="E20" s="13" t="str">
        <f t="shared" si="0"/>
        <v/>
      </c>
      <c r="F20" s="13" t="str">
        <f t="shared" si="1"/>
        <v/>
      </c>
      <c r="G20" s="13" t="str">
        <f t="shared" si="2"/>
        <v/>
      </c>
      <c r="H20" s="15" t="str">
        <f t="shared" si="3"/>
        <v>Priorität fehlt</v>
      </c>
    </row>
    <row r="21" spans="1:8">
      <c r="A21" s="14" t="s">
        <v>50</v>
      </c>
      <c r="B21" s="11" t="s">
        <v>51</v>
      </c>
      <c r="C21" s="43"/>
      <c r="D21" s="12" t="str">
        <f>IFERROR(VLOOKUP(C21,Listen!$C$2:$D$6,2,FALSE),"")</f>
        <v/>
      </c>
      <c r="E21" s="13" t="str">
        <f t="shared" si="0"/>
        <v/>
      </c>
      <c r="F21" s="13" t="str">
        <f t="shared" si="1"/>
        <v/>
      </c>
      <c r="G21" s="13" t="str">
        <f t="shared" si="2"/>
        <v/>
      </c>
      <c r="H21" s="15" t="str">
        <f t="shared" si="3"/>
        <v>Priorität fehlt</v>
      </c>
    </row>
    <row r="22" spans="1:8">
      <c r="A22" s="14" t="s">
        <v>48</v>
      </c>
      <c r="B22" s="11" t="s">
        <v>49</v>
      </c>
      <c r="C22" s="43"/>
      <c r="D22" s="12" t="str">
        <f>IFERROR(VLOOKUP(C22,Listen!$C$2:$D$6,2,FALSE),"")</f>
        <v/>
      </c>
      <c r="E22" s="13" t="str">
        <f t="shared" si="0"/>
        <v/>
      </c>
      <c r="F22" s="13" t="str">
        <f t="shared" si="1"/>
        <v/>
      </c>
      <c r="G22" s="13" t="str">
        <f t="shared" si="2"/>
        <v/>
      </c>
      <c r="H22" s="15" t="str">
        <f t="shared" si="3"/>
        <v>Priorität fehlt</v>
      </c>
    </row>
    <row r="23" spans="1:8">
      <c r="A23" s="14" t="s">
        <v>66</v>
      </c>
      <c r="B23" s="11" t="s">
        <v>67</v>
      </c>
      <c r="C23" s="43"/>
      <c r="D23" s="12" t="str">
        <f>IFERROR(VLOOKUP(C23,Listen!$C$2:$D$6,2,FALSE),"")</f>
        <v/>
      </c>
      <c r="E23" s="13" t="str">
        <f t="shared" si="0"/>
        <v/>
      </c>
      <c r="F23" s="13" t="str">
        <f t="shared" si="1"/>
        <v/>
      </c>
      <c r="G23" s="13" t="str">
        <f t="shared" si="2"/>
        <v/>
      </c>
      <c r="H23" s="15" t="str">
        <f t="shared" si="3"/>
        <v>Priorität fehlt</v>
      </c>
    </row>
    <row r="24" spans="1:8">
      <c r="A24" s="14" t="s">
        <v>72</v>
      </c>
      <c r="B24" s="11" t="s">
        <v>73</v>
      </c>
      <c r="C24" s="43"/>
      <c r="D24" s="12" t="str">
        <f>IFERROR(VLOOKUP(C24,Listen!$C$2:$D$6,2,FALSE),"")</f>
        <v/>
      </c>
      <c r="E24" s="13" t="str">
        <f t="shared" si="0"/>
        <v/>
      </c>
      <c r="F24" s="13" t="str">
        <f t="shared" si="1"/>
        <v/>
      </c>
      <c r="G24" s="13" t="str">
        <f t="shared" si="2"/>
        <v/>
      </c>
      <c r="H24" s="15" t="str">
        <f t="shared" si="3"/>
        <v>Priorität fehlt</v>
      </c>
    </row>
    <row r="25" spans="1:8">
      <c r="A25" s="14" t="s">
        <v>78</v>
      </c>
      <c r="B25" s="11" t="s">
        <v>79</v>
      </c>
      <c r="C25" s="43"/>
      <c r="D25" s="12" t="str">
        <f>IFERROR(VLOOKUP(C25,Listen!$C$2:$D$6,2,FALSE),"")</f>
        <v/>
      </c>
      <c r="E25" s="13" t="str">
        <f t="shared" si="0"/>
        <v/>
      </c>
      <c r="F25" s="13" t="str">
        <f t="shared" si="1"/>
        <v/>
      </c>
      <c r="G25" s="13" t="str">
        <f t="shared" si="2"/>
        <v/>
      </c>
      <c r="H25" s="15" t="str">
        <f t="shared" si="3"/>
        <v>Priorität fehlt</v>
      </c>
    </row>
    <row r="26" spans="1:8">
      <c r="A26" s="14" t="s">
        <v>80</v>
      </c>
      <c r="B26" s="11" t="s">
        <v>81</v>
      </c>
      <c r="C26" s="43"/>
      <c r="D26" s="12" t="str">
        <f>IFERROR(VLOOKUP(C26,Listen!$C$2:$D$6,2,FALSE),"")</f>
        <v/>
      </c>
      <c r="E26" s="13" t="str">
        <f t="shared" si="0"/>
        <v/>
      </c>
      <c r="F26" s="13" t="str">
        <f t="shared" si="1"/>
        <v/>
      </c>
      <c r="G26" s="13" t="str">
        <f t="shared" si="2"/>
        <v/>
      </c>
      <c r="H26" s="15" t="str">
        <f t="shared" si="3"/>
        <v>Priorität fehlt</v>
      </c>
    </row>
    <row r="27" spans="1:8">
      <c r="A27" s="14" t="s">
        <v>93</v>
      </c>
      <c r="B27" s="11" t="s">
        <v>94</v>
      </c>
      <c r="C27" s="43"/>
      <c r="D27" s="12" t="str">
        <f>IFERROR(VLOOKUP(C27,Listen!$C$2:$D$6,2,FALSE),"")</f>
        <v/>
      </c>
      <c r="E27" s="13" t="str">
        <f t="shared" si="0"/>
        <v/>
      </c>
      <c r="F27" s="13" t="str">
        <f t="shared" si="1"/>
        <v/>
      </c>
      <c r="G27" s="13" t="str">
        <f t="shared" si="2"/>
        <v/>
      </c>
      <c r="H27" s="15" t="str">
        <f t="shared" si="3"/>
        <v>Priorität fehlt</v>
      </c>
    </row>
    <row r="28" spans="1:8">
      <c r="A28" s="14" t="s">
        <v>74</v>
      </c>
      <c r="B28" s="11" t="s">
        <v>75</v>
      </c>
      <c r="C28" s="43"/>
      <c r="D28" s="12" t="str">
        <f>IFERROR(VLOOKUP(C28,Listen!$C$2:$D$6,2,FALSE),"")</f>
        <v/>
      </c>
      <c r="E28" s="13" t="str">
        <f t="shared" si="0"/>
        <v/>
      </c>
      <c r="F28" s="13" t="str">
        <f t="shared" si="1"/>
        <v/>
      </c>
      <c r="G28" s="13" t="str">
        <f t="shared" si="2"/>
        <v/>
      </c>
      <c r="H28" s="15" t="str">
        <f t="shared" si="3"/>
        <v>Priorität fehlt</v>
      </c>
    </row>
    <row r="29" spans="1:8">
      <c r="A29" s="14" t="s">
        <v>68</v>
      </c>
      <c r="B29" s="11" t="s">
        <v>69</v>
      </c>
      <c r="C29" s="43"/>
      <c r="D29" s="12" t="str">
        <f>IFERROR(VLOOKUP(C29,Listen!$C$2:$D$6,2,FALSE),"")</f>
        <v/>
      </c>
      <c r="E29" s="13" t="str">
        <f t="shared" si="0"/>
        <v/>
      </c>
      <c r="F29" s="13" t="str">
        <f t="shared" si="1"/>
        <v/>
      </c>
      <c r="G29" s="13" t="str">
        <f t="shared" si="2"/>
        <v/>
      </c>
      <c r="H29" s="15" t="str">
        <f t="shared" si="3"/>
        <v>Priorität fehlt</v>
      </c>
    </row>
    <row r="30" spans="1:8">
      <c r="A30" s="14" t="s">
        <v>62</v>
      </c>
      <c r="B30" s="11" t="s">
        <v>63</v>
      </c>
      <c r="C30" s="43"/>
      <c r="D30" s="12" t="str">
        <f>IFERROR(VLOOKUP(C30,Listen!$C$2:$D$6,2,FALSE),"")</f>
        <v/>
      </c>
      <c r="E30" s="13" t="str">
        <f t="shared" si="0"/>
        <v/>
      </c>
      <c r="F30" s="13" t="str">
        <f t="shared" si="1"/>
        <v/>
      </c>
      <c r="G30" s="13" t="str">
        <f t="shared" si="2"/>
        <v/>
      </c>
      <c r="H30" s="15" t="str">
        <f t="shared" si="3"/>
        <v>Priorität fehlt</v>
      </c>
    </row>
    <row r="31" spans="1:8">
      <c r="A31" s="14" t="s">
        <v>64</v>
      </c>
      <c r="B31" s="11" t="s">
        <v>65</v>
      </c>
      <c r="C31" s="43"/>
      <c r="D31" s="12" t="str">
        <f>IFERROR(VLOOKUP(C31,Listen!$C$2:$D$6,2,FALSE),"")</f>
        <v/>
      </c>
      <c r="E31" s="13" t="str">
        <f t="shared" si="0"/>
        <v/>
      </c>
      <c r="F31" s="13" t="str">
        <f t="shared" si="1"/>
        <v/>
      </c>
      <c r="G31" s="13" t="str">
        <f t="shared" si="2"/>
        <v/>
      </c>
      <c r="H31" s="15" t="str">
        <f t="shared" si="3"/>
        <v>Priorität fehlt</v>
      </c>
    </row>
    <row r="32" spans="1:8">
      <c r="A32" s="14" t="s">
        <v>76</v>
      </c>
      <c r="B32" s="11" t="s">
        <v>77</v>
      </c>
      <c r="C32" s="43"/>
      <c r="D32" s="12" t="str">
        <f>IFERROR(VLOOKUP(C32,Listen!$C$2:$D$6,2,FALSE),"")</f>
        <v/>
      </c>
      <c r="E32" s="13" t="str">
        <f t="shared" si="0"/>
        <v/>
      </c>
      <c r="F32" s="13" t="str">
        <f t="shared" si="1"/>
        <v/>
      </c>
      <c r="G32" s="13" t="str">
        <f t="shared" si="2"/>
        <v/>
      </c>
      <c r="H32" s="15" t="str">
        <f t="shared" si="3"/>
        <v>Priorität fehlt</v>
      </c>
    </row>
    <row r="33" spans="1:8">
      <c r="A33" s="14" t="s">
        <v>87</v>
      </c>
      <c r="B33" s="11" t="s">
        <v>88</v>
      </c>
      <c r="C33" s="43"/>
      <c r="D33" s="12" t="str">
        <f>IFERROR(VLOOKUP(C33,Listen!$C$2:$D$6,2,FALSE),"")</f>
        <v/>
      </c>
      <c r="E33" s="13" t="str">
        <f t="shared" si="0"/>
        <v/>
      </c>
      <c r="F33" s="13" t="str">
        <f t="shared" si="1"/>
        <v/>
      </c>
      <c r="G33" s="13" t="str">
        <f t="shared" si="2"/>
        <v/>
      </c>
      <c r="H33" s="15" t="str">
        <f t="shared" si="3"/>
        <v>Priorität fehlt</v>
      </c>
    </row>
    <row r="34" spans="1:8" ht="13.5" thickBot="1">
      <c r="A34" s="16" t="s">
        <v>89</v>
      </c>
      <c r="B34" s="17" t="s">
        <v>90</v>
      </c>
      <c r="C34" s="44"/>
      <c r="D34" s="18" t="str">
        <f>IFERROR(VLOOKUP(C34,Listen!$C$2:$D$6,2,FALSE),"")</f>
        <v/>
      </c>
      <c r="E34" s="19" t="str">
        <f t="shared" si="0"/>
        <v/>
      </c>
      <c r="F34" s="19" t="str">
        <f t="shared" si="1"/>
        <v/>
      </c>
      <c r="G34" s="19" t="str">
        <f t="shared" si="2"/>
        <v/>
      </c>
      <c r="H34" s="20" t="str">
        <f t="shared" si="3"/>
        <v>Priorität fehlt</v>
      </c>
    </row>
    <row r="36" spans="1:8">
      <c r="A36" s="61" t="s">
        <v>82</v>
      </c>
      <c r="B36" s="61"/>
      <c r="C36" s="61"/>
      <c r="D36" s="61"/>
      <c r="E36" s="61"/>
      <c r="F36" s="61"/>
      <c r="G36" s="61"/>
      <c r="H36" s="61"/>
    </row>
    <row r="37" spans="1:8">
      <c r="A37" s="1" t="s">
        <v>19</v>
      </c>
      <c r="B37" s="1">
        <f>COUNTIF(C18:C34,"Kritisch")</f>
        <v>0</v>
      </c>
      <c r="D37" s="62" t="str">
        <f>IF(B40&gt;0,"Noch nicht vollständig priorisiert",IF(B37&gt;ROUND(COUNTA(A18:A34)*0.5,0),"Hinweis: Mehr als die Hälfte der Merkmale ist kritisch eingestuft","Priorisierung vollständig"))</f>
        <v>Noch nicht vollständig priorisiert</v>
      </c>
      <c r="E37" s="62"/>
      <c r="F37" s="62"/>
      <c r="G37" s="62"/>
      <c r="H37" s="62"/>
    </row>
    <row r="38" spans="1:8">
      <c r="A38" s="1" t="s">
        <v>21</v>
      </c>
      <c r="B38" s="1">
        <f>COUNTIF(C18:C34,"Sehr hoch")</f>
        <v>0</v>
      </c>
      <c r="D38" s="62"/>
      <c r="E38" s="62"/>
      <c r="F38" s="62"/>
      <c r="G38" s="62"/>
      <c r="H38" s="62"/>
    </row>
    <row r="39" spans="1:8">
      <c r="A39" s="1" t="s">
        <v>23</v>
      </c>
      <c r="B39" s="1">
        <f>COUNTIF(C18:C34,"Hoch")</f>
        <v>0</v>
      </c>
    </row>
    <row r="40" spans="1:8">
      <c r="A40" s="1" t="s">
        <v>83</v>
      </c>
      <c r="B40" s="1">
        <f>COUNTBLANK(C18:C34)</f>
        <v>17</v>
      </c>
    </row>
    <row r="42" spans="1:8">
      <c r="A42" s="46" t="s">
        <v>84</v>
      </c>
      <c r="B42" s="46"/>
      <c r="C42" s="46"/>
      <c r="D42" s="46"/>
      <c r="E42" s="46"/>
      <c r="F42" s="46"/>
      <c r="G42" s="46"/>
      <c r="H42" s="46"/>
    </row>
    <row r="43" spans="1:8">
      <c r="A43" s="50" t="s">
        <v>85</v>
      </c>
      <c r="B43" s="50"/>
      <c r="C43" s="50"/>
      <c r="D43" s="50"/>
      <c r="E43" s="50"/>
      <c r="F43" s="50"/>
      <c r="G43" s="50"/>
      <c r="H43" s="50"/>
    </row>
    <row r="44" spans="1:8" ht="13.5" thickBot="1">
      <c r="A44" s="50"/>
      <c r="B44" s="50"/>
      <c r="C44" s="50"/>
      <c r="D44" s="50"/>
      <c r="E44" s="50"/>
      <c r="F44" s="50"/>
      <c r="G44" s="50"/>
      <c r="H44" s="50"/>
    </row>
    <row r="45" spans="1:8">
      <c r="A45" s="51"/>
      <c r="B45" s="52"/>
      <c r="C45" s="52"/>
      <c r="D45" s="52"/>
      <c r="E45" s="52"/>
      <c r="F45" s="52"/>
      <c r="G45" s="52"/>
      <c r="H45" s="53"/>
    </row>
    <row r="46" spans="1:8">
      <c r="A46" s="54"/>
      <c r="B46" s="55"/>
      <c r="C46" s="55"/>
      <c r="D46" s="55"/>
      <c r="E46" s="55"/>
      <c r="F46" s="55"/>
      <c r="G46" s="55"/>
      <c r="H46" s="56"/>
    </row>
    <row r="47" spans="1:8">
      <c r="A47" s="54"/>
      <c r="B47" s="55"/>
      <c r="C47" s="55"/>
      <c r="D47" s="55"/>
      <c r="E47" s="55"/>
      <c r="F47" s="55"/>
      <c r="G47" s="55"/>
      <c r="H47" s="56"/>
    </row>
    <row r="48" spans="1:8">
      <c r="A48" s="54"/>
      <c r="B48" s="55"/>
      <c r="C48" s="55"/>
      <c r="D48" s="55"/>
      <c r="E48" s="55"/>
      <c r="F48" s="55"/>
      <c r="G48" s="55"/>
      <c r="H48" s="56"/>
    </row>
    <row r="49" spans="1:8">
      <c r="A49" s="54"/>
      <c r="B49" s="55"/>
      <c r="C49" s="55"/>
      <c r="D49" s="55"/>
      <c r="E49" s="55"/>
      <c r="F49" s="55"/>
      <c r="G49" s="55"/>
      <c r="H49" s="56"/>
    </row>
    <row r="50" spans="1:8">
      <c r="A50" s="54"/>
      <c r="B50" s="55"/>
      <c r="C50" s="55"/>
      <c r="D50" s="55"/>
      <c r="E50" s="55"/>
      <c r="F50" s="55"/>
      <c r="G50" s="55"/>
      <c r="H50" s="56"/>
    </row>
    <row r="51" spans="1:8" ht="13.5" thickBot="1">
      <c r="A51" s="57"/>
      <c r="B51" s="58"/>
      <c r="C51" s="58"/>
      <c r="D51" s="58"/>
      <c r="E51" s="58"/>
      <c r="F51" s="58"/>
      <c r="G51" s="58"/>
      <c r="H51" s="59"/>
    </row>
    <row r="52" spans="1:8">
      <c r="G52" s="6" t="s">
        <v>40</v>
      </c>
      <c r="H52" s="6" t="s">
        <v>41</v>
      </c>
    </row>
    <row r="53" spans="1:8">
      <c r="G53" s="1">
        <f>LEN(A45)</f>
        <v>0</v>
      </c>
      <c r="H53" s="1" t="str">
        <f>IF(G53=0,"offen",IF(G53&lt;=1500,"ok","zu lang"))</f>
        <v>offen</v>
      </c>
    </row>
  </sheetData>
  <sheetProtection algorithmName="SHA-512" hashValue="dM1/Jf7RaNc5BJSsgmh/z5aQxi/qyolunhZdkB2Ft9gF7eYJx+T1O2LDIN8nEBLh4pK1ujFu47E6t1DIi1t9sw==" saltValue="67XXUia8LUzDTDoVoDIVXw==" spinCount="100000" sheet="1" objects="1" scenarios="1" selectLockedCells="1"/>
  <mergeCells count="13">
    <mergeCell ref="A1:H2"/>
    <mergeCell ref="A3:H3"/>
    <mergeCell ref="A6:H6"/>
    <mergeCell ref="A7:H7"/>
    <mergeCell ref="A8:H11"/>
    <mergeCell ref="A4:H4"/>
    <mergeCell ref="A43:H44"/>
    <mergeCell ref="A45:H51"/>
    <mergeCell ref="A15:H15"/>
    <mergeCell ref="A16:H16"/>
    <mergeCell ref="A36:H36"/>
    <mergeCell ref="D37:H38"/>
    <mergeCell ref="A42:H42"/>
  </mergeCells>
  <conditionalFormatting sqref="C18:C34">
    <cfRule type="expression" dxfId="11" priority="1">
      <formula>C18="Kritisch"</formula>
    </cfRule>
    <cfRule type="expression" dxfId="10" priority="2">
      <formula>C18="Sehr hoch"</formula>
    </cfRule>
    <cfRule type="expression" dxfId="9" priority="3">
      <formula>C18="Hoch"</formula>
    </cfRule>
  </conditionalFormatting>
  <conditionalFormatting sqref="H13">
    <cfRule type="expression" dxfId="8" priority="7">
      <formula>H13="zu lang"</formula>
    </cfRule>
    <cfRule type="expression" dxfId="7" priority="8">
      <formula>H13="ok"</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xr:uid="{00000000-0002-0000-0500-000000000000}">
          <x14:formula1>
            <xm:f>Listen!$A$2:$A$6</xm:f>
          </x14:formula1>
          <xm:sqref>C18:C34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tint="0.249977111117893"/>
  </sheetPr>
  <dimension ref="A1:H53"/>
  <sheetViews>
    <sheetView workbookViewId="0">
      <pane ySplit="4" topLeftCell="A5" activePane="bottomLeft" state="frozen"/>
      <selection pane="bottomLeft" activeCell="A8" sqref="A8:H11"/>
    </sheetView>
  </sheetViews>
  <sheetFormatPr baseColWidth="10" defaultColWidth="9" defaultRowHeight="12.75"/>
  <cols>
    <col min="1" max="1" width="10" style="1" customWidth="1"/>
    <col min="2" max="2" width="36" style="1" customWidth="1"/>
    <col min="3" max="3" width="18" style="1" customWidth="1"/>
    <col min="4" max="4" width="11" style="1" customWidth="1"/>
    <col min="5" max="5" width="10" style="1" customWidth="1"/>
    <col min="6" max="6" width="12" style="1" customWidth="1"/>
    <col min="7" max="7" width="10" style="1" customWidth="1"/>
    <col min="8" max="8" width="24" style="1" customWidth="1"/>
    <col min="9" max="16384" width="9" style="1"/>
  </cols>
  <sheetData>
    <row r="1" spans="1:8">
      <c r="A1" s="45" t="s">
        <v>99</v>
      </c>
      <c r="B1" s="45"/>
      <c r="C1" s="45"/>
      <c r="D1" s="45"/>
      <c r="E1" s="45"/>
      <c r="F1" s="45"/>
      <c r="G1" s="45"/>
      <c r="H1" s="45"/>
    </row>
    <row r="2" spans="1:8">
      <c r="A2" s="45"/>
      <c r="B2" s="45"/>
      <c r="C2" s="45"/>
      <c r="D2" s="45"/>
      <c r="E2" s="45"/>
      <c r="F2" s="45"/>
      <c r="G2" s="45"/>
      <c r="H2" s="45"/>
    </row>
    <row r="3" spans="1:8">
      <c r="A3" s="63" t="s">
        <v>38</v>
      </c>
      <c r="B3" s="63"/>
      <c r="C3" s="63"/>
      <c r="D3" s="63"/>
      <c r="E3" s="63"/>
      <c r="F3" s="63"/>
      <c r="G3" s="63"/>
      <c r="H3" s="63"/>
    </row>
    <row r="4" spans="1:8">
      <c r="A4" s="63" t="s">
        <v>126</v>
      </c>
      <c r="B4" s="63"/>
      <c r="C4" s="63"/>
      <c r="D4" s="63"/>
      <c r="E4" s="63"/>
      <c r="F4" s="63"/>
      <c r="G4" s="63"/>
      <c r="H4" s="63"/>
    </row>
    <row r="6" spans="1:8">
      <c r="A6" s="46" t="s">
        <v>7</v>
      </c>
      <c r="B6" s="46"/>
      <c r="C6" s="46"/>
      <c r="D6" s="46"/>
      <c r="E6" s="46"/>
      <c r="F6" s="46"/>
      <c r="G6" s="46"/>
      <c r="H6" s="46"/>
    </row>
    <row r="7" spans="1:8" ht="13.5" thickBot="1">
      <c r="A7" s="50" t="s">
        <v>39</v>
      </c>
      <c r="B7" s="50"/>
      <c r="C7" s="50"/>
      <c r="D7" s="50"/>
      <c r="E7" s="50"/>
      <c r="F7" s="50"/>
      <c r="G7" s="50"/>
      <c r="H7" s="50"/>
    </row>
    <row r="8" spans="1:8">
      <c r="A8" s="51"/>
      <c r="B8" s="52"/>
      <c r="C8" s="52"/>
      <c r="D8" s="52"/>
      <c r="E8" s="52"/>
      <c r="F8" s="52"/>
      <c r="G8" s="52"/>
      <c r="H8" s="53"/>
    </row>
    <row r="9" spans="1:8">
      <c r="A9" s="54"/>
      <c r="B9" s="55"/>
      <c r="C9" s="55"/>
      <c r="D9" s="55"/>
      <c r="E9" s="55"/>
      <c r="F9" s="55"/>
      <c r="G9" s="55"/>
      <c r="H9" s="56"/>
    </row>
    <row r="10" spans="1:8">
      <c r="A10" s="54"/>
      <c r="B10" s="55"/>
      <c r="C10" s="55"/>
      <c r="D10" s="55"/>
      <c r="E10" s="55"/>
      <c r="F10" s="55"/>
      <c r="G10" s="55"/>
      <c r="H10" s="56"/>
    </row>
    <row r="11" spans="1:8" ht="13.5" thickBot="1">
      <c r="A11" s="57"/>
      <c r="B11" s="58"/>
      <c r="C11" s="58"/>
      <c r="D11" s="58"/>
      <c r="E11" s="58"/>
      <c r="F11" s="58"/>
      <c r="G11" s="58"/>
      <c r="H11" s="59"/>
    </row>
    <row r="12" spans="1:8">
      <c r="G12" s="6" t="s">
        <v>40</v>
      </c>
      <c r="H12" s="6" t="s">
        <v>41</v>
      </c>
    </row>
    <row r="13" spans="1:8">
      <c r="G13" s="1">
        <f>LEN(A8)</f>
        <v>0</v>
      </c>
      <c r="H13" s="1" t="str">
        <f>IF(G13=0,"offen",IF(G13&lt;=500,"ok","zu lang"))</f>
        <v>offen</v>
      </c>
    </row>
    <row r="15" spans="1:8">
      <c r="A15" s="46" t="s">
        <v>42</v>
      </c>
      <c r="B15" s="46"/>
      <c r="C15" s="46"/>
      <c r="D15" s="46"/>
      <c r="E15" s="46"/>
      <c r="F15" s="46"/>
      <c r="G15" s="46"/>
      <c r="H15" s="46"/>
    </row>
    <row r="16" spans="1:8" ht="13.5" thickBot="1">
      <c r="A16" s="60" t="s">
        <v>43</v>
      </c>
      <c r="B16" s="60"/>
      <c r="C16" s="60"/>
      <c r="D16" s="60"/>
      <c r="E16" s="60"/>
      <c r="F16" s="60"/>
      <c r="G16" s="60"/>
      <c r="H16" s="60"/>
    </row>
    <row r="17" spans="1:8" ht="13.5" thickBot="1">
      <c r="A17" s="26" t="s">
        <v>44</v>
      </c>
      <c r="B17" s="27" t="s">
        <v>45</v>
      </c>
      <c r="C17" s="27" t="s">
        <v>46</v>
      </c>
      <c r="D17" s="27" t="s">
        <v>47</v>
      </c>
      <c r="E17" s="27" t="s">
        <v>19</v>
      </c>
      <c r="F17" s="27" t="s">
        <v>21</v>
      </c>
      <c r="G17" s="27" t="s">
        <v>23</v>
      </c>
      <c r="H17" s="28" t="s">
        <v>6</v>
      </c>
    </row>
    <row r="18" spans="1:8">
      <c r="A18" s="21" t="s">
        <v>58</v>
      </c>
      <c r="B18" s="22" t="s">
        <v>59</v>
      </c>
      <c r="C18" s="42"/>
      <c r="D18" s="23" t="str">
        <f>IFERROR(VLOOKUP(C18,Listen!$C$2:$D$6,2,FALSE),"")</f>
        <v/>
      </c>
      <c r="E18" s="24" t="str">
        <f t="shared" ref="E18:E34" si="0">IF(C18="Kritisch","●","")</f>
        <v/>
      </c>
      <c r="F18" s="24" t="str">
        <f t="shared" ref="F18:F34" si="1">IF(C18="Sehr hoch","●","")</f>
        <v/>
      </c>
      <c r="G18" s="24" t="str">
        <f t="shared" ref="G18:G34" si="2">IF(C18="Hoch","●","")</f>
        <v/>
      </c>
      <c r="H18" s="25" t="str">
        <f t="shared" ref="H18:H34" si="3">IF(C18="","Priorität fehlt","")</f>
        <v>Priorität fehlt</v>
      </c>
    </row>
    <row r="19" spans="1:8">
      <c r="A19" s="14" t="s">
        <v>96</v>
      </c>
      <c r="B19" s="11" t="s">
        <v>97</v>
      </c>
      <c r="C19" s="43"/>
      <c r="D19" s="12" t="str">
        <f>IFERROR(VLOOKUP(C19,Listen!$C$2:$D$6,2,FALSE),"")</f>
        <v/>
      </c>
      <c r="E19" s="13" t="str">
        <f t="shared" si="0"/>
        <v/>
      </c>
      <c r="F19" s="13" t="str">
        <f t="shared" si="1"/>
        <v/>
      </c>
      <c r="G19" s="13" t="str">
        <f t="shared" si="2"/>
        <v/>
      </c>
      <c r="H19" s="15" t="str">
        <f t="shared" si="3"/>
        <v>Priorität fehlt</v>
      </c>
    </row>
    <row r="20" spans="1:8">
      <c r="A20" s="14" t="s">
        <v>52</v>
      </c>
      <c r="B20" s="11" t="s">
        <v>53</v>
      </c>
      <c r="C20" s="43"/>
      <c r="D20" s="12" t="str">
        <f>IFERROR(VLOOKUP(C20,Listen!$C$2:$D$6,2,FALSE),"")</f>
        <v/>
      </c>
      <c r="E20" s="13" t="str">
        <f t="shared" si="0"/>
        <v/>
      </c>
      <c r="F20" s="13" t="str">
        <f t="shared" si="1"/>
        <v/>
      </c>
      <c r="G20" s="13" t="str">
        <f t="shared" si="2"/>
        <v/>
      </c>
      <c r="H20" s="15" t="str">
        <f t="shared" si="3"/>
        <v>Priorität fehlt</v>
      </c>
    </row>
    <row r="21" spans="1:8">
      <c r="A21" s="14" t="s">
        <v>60</v>
      </c>
      <c r="B21" s="11" t="s">
        <v>61</v>
      </c>
      <c r="C21" s="43"/>
      <c r="D21" s="12" t="str">
        <f>IFERROR(VLOOKUP(C21,Listen!$C$2:$D$6,2,FALSE),"")</f>
        <v/>
      </c>
      <c r="E21" s="13" t="str">
        <f t="shared" si="0"/>
        <v/>
      </c>
      <c r="F21" s="13" t="str">
        <f t="shared" si="1"/>
        <v/>
      </c>
      <c r="G21" s="13" t="str">
        <f t="shared" si="2"/>
        <v/>
      </c>
      <c r="H21" s="15" t="str">
        <f t="shared" si="3"/>
        <v>Priorität fehlt</v>
      </c>
    </row>
    <row r="22" spans="1:8">
      <c r="A22" s="14" t="s">
        <v>50</v>
      </c>
      <c r="B22" s="11" t="s">
        <v>51</v>
      </c>
      <c r="C22" s="43"/>
      <c r="D22" s="12" t="str">
        <f>IFERROR(VLOOKUP(C22,Listen!$C$2:$D$6,2,FALSE),"")</f>
        <v/>
      </c>
      <c r="E22" s="13" t="str">
        <f t="shared" si="0"/>
        <v/>
      </c>
      <c r="F22" s="13" t="str">
        <f t="shared" si="1"/>
        <v/>
      </c>
      <c r="G22" s="13" t="str">
        <f t="shared" si="2"/>
        <v/>
      </c>
      <c r="H22" s="15" t="str">
        <f t="shared" si="3"/>
        <v>Priorität fehlt</v>
      </c>
    </row>
    <row r="23" spans="1:8">
      <c r="A23" s="14" t="s">
        <v>48</v>
      </c>
      <c r="B23" s="11" t="s">
        <v>49</v>
      </c>
      <c r="C23" s="43"/>
      <c r="D23" s="12" t="str">
        <f>IFERROR(VLOOKUP(C23,Listen!$C$2:$D$6,2,FALSE),"")</f>
        <v/>
      </c>
      <c r="E23" s="13" t="str">
        <f t="shared" si="0"/>
        <v/>
      </c>
      <c r="F23" s="13" t="str">
        <f t="shared" si="1"/>
        <v/>
      </c>
      <c r="G23" s="13" t="str">
        <f t="shared" si="2"/>
        <v/>
      </c>
      <c r="H23" s="15" t="str">
        <f t="shared" si="3"/>
        <v>Priorität fehlt</v>
      </c>
    </row>
    <row r="24" spans="1:8">
      <c r="A24" s="14" t="s">
        <v>78</v>
      </c>
      <c r="B24" s="11" t="s">
        <v>79</v>
      </c>
      <c r="C24" s="43"/>
      <c r="D24" s="12" t="str">
        <f>IFERROR(VLOOKUP(C24,Listen!$C$2:$D$6,2,FALSE),"")</f>
        <v/>
      </c>
      <c r="E24" s="13" t="str">
        <f t="shared" si="0"/>
        <v/>
      </c>
      <c r="F24" s="13" t="str">
        <f t="shared" si="1"/>
        <v/>
      </c>
      <c r="G24" s="13" t="str">
        <f t="shared" si="2"/>
        <v/>
      </c>
      <c r="H24" s="15" t="str">
        <f t="shared" si="3"/>
        <v>Priorität fehlt</v>
      </c>
    </row>
    <row r="25" spans="1:8">
      <c r="A25" s="14" t="s">
        <v>80</v>
      </c>
      <c r="B25" s="11" t="s">
        <v>81</v>
      </c>
      <c r="C25" s="43"/>
      <c r="D25" s="12" t="str">
        <f>IFERROR(VLOOKUP(C25,Listen!$C$2:$D$6,2,FALSE),"")</f>
        <v/>
      </c>
      <c r="E25" s="13" t="str">
        <f t="shared" si="0"/>
        <v/>
      </c>
      <c r="F25" s="13" t="str">
        <f t="shared" si="1"/>
        <v/>
      </c>
      <c r="G25" s="13" t="str">
        <f t="shared" si="2"/>
        <v/>
      </c>
      <c r="H25" s="15" t="str">
        <f t="shared" si="3"/>
        <v>Priorität fehlt</v>
      </c>
    </row>
    <row r="26" spans="1:8">
      <c r="A26" s="14" t="s">
        <v>93</v>
      </c>
      <c r="B26" s="11" t="s">
        <v>94</v>
      </c>
      <c r="C26" s="43"/>
      <c r="D26" s="12" t="str">
        <f>IFERROR(VLOOKUP(C26,Listen!$C$2:$D$6,2,FALSE),"")</f>
        <v/>
      </c>
      <c r="E26" s="13" t="str">
        <f t="shared" si="0"/>
        <v/>
      </c>
      <c r="F26" s="13" t="str">
        <f t="shared" si="1"/>
        <v/>
      </c>
      <c r="G26" s="13" t="str">
        <f t="shared" si="2"/>
        <v/>
      </c>
      <c r="H26" s="15" t="str">
        <f t="shared" si="3"/>
        <v>Priorität fehlt</v>
      </c>
    </row>
    <row r="27" spans="1:8">
      <c r="A27" s="14" t="s">
        <v>74</v>
      </c>
      <c r="B27" s="11" t="s">
        <v>75</v>
      </c>
      <c r="C27" s="43"/>
      <c r="D27" s="12" t="str">
        <f>IFERROR(VLOOKUP(C27,Listen!$C$2:$D$6,2,FALSE),"")</f>
        <v/>
      </c>
      <c r="E27" s="13" t="str">
        <f t="shared" si="0"/>
        <v/>
      </c>
      <c r="F27" s="13" t="str">
        <f t="shared" si="1"/>
        <v/>
      </c>
      <c r="G27" s="13" t="str">
        <f t="shared" si="2"/>
        <v/>
      </c>
      <c r="H27" s="15" t="str">
        <f t="shared" si="3"/>
        <v>Priorität fehlt</v>
      </c>
    </row>
    <row r="28" spans="1:8">
      <c r="A28" s="14" t="s">
        <v>68</v>
      </c>
      <c r="B28" s="11" t="s">
        <v>69</v>
      </c>
      <c r="C28" s="43"/>
      <c r="D28" s="12" t="str">
        <f>IFERROR(VLOOKUP(C28,Listen!$C$2:$D$6,2,FALSE),"")</f>
        <v/>
      </c>
      <c r="E28" s="13" t="str">
        <f t="shared" si="0"/>
        <v/>
      </c>
      <c r="F28" s="13" t="str">
        <f t="shared" si="1"/>
        <v/>
      </c>
      <c r="G28" s="13" t="str">
        <f t="shared" si="2"/>
        <v/>
      </c>
      <c r="H28" s="15" t="str">
        <f t="shared" si="3"/>
        <v>Priorität fehlt</v>
      </c>
    </row>
    <row r="29" spans="1:8">
      <c r="A29" s="14" t="s">
        <v>62</v>
      </c>
      <c r="B29" s="11" t="s">
        <v>63</v>
      </c>
      <c r="C29" s="43"/>
      <c r="D29" s="12" t="str">
        <f>IFERROR(VLOOKUP(C29,Listen!$C$2:$D$6,2,FALSE),"")</f>
        <v/>
      </c>
      <c r="E29" s="13" t="str">
        <f t="shared" si="0"/>
        <v/>
      </c>
      <c r="F29" s="13" t="str">
        <f t="shared" si="1"/>
        <v/>
      </c>
      <c r="G29" s="13" t="str">
        <f t="shared" si="2"/>
        <v/>
      </c>
      <c r="H29" s="15" t="str">
        <f t="shared" si="3"/>
        <v>Priorität fehlt</v>
      </c>
    </row>
    <row r="30" spans="1:8">
      <c r="A30" s="14" t="s">
        <v>64</v>
      </c>
      <c r="B30" s="11" t="s">
        <v>65</v>
      </c>
      <c r="C30" s="43"/>
      <c r="D30" s="12" t="str">
        <f>IFERROR(VLOOKUP(C30,Listen!$C$2:$D$6,2,FALSE),"")</f>
        <v/>
      </c>
      <c r="E30" s="13" t="str">
        <f t="shared" si="0"/>
        <v/>
      </c>
      <c r="F30" s="13" t="str">
        <f t="shared" si="1"/>
        <v/>
      </c>
      <c r="G30" s="13" t="str">
        <f t="shared" si="2"/>
        <v/>
      </c>
      <c r="H30" s="15" t="str">
        <f t="shared" si="3"/>
        <v>Priorität fehlt</v>
      </c>
    </row>
    <row r="31" spans="1:8">
      <c r="A31" s="14" t="s">
        <v>76</v>
      </c>
      <c r="B31" s="11" t="s">
        <v>77</v>
      </c>
      <c r="C31" s="43"/>
      <c r="D31" s="12" t="str">
        <f>IFERROR(VLOOKUP(C31,Listen!$C$2:$D$6,2,FALSE),"")</f>
        <v/>
      </c>
      <c r="E31" s="13" t="str">
        <f t="shared" si="0"/>
        <v/>
      </c>
      <c r="F31" s="13" t="str">
        <f t="shared" si="1"/>
        <v/>
      </c>
      <c r="G31" s="13" t="str">
        <f t="shared" si="2"/>
        <v/>
      </c>
      <c r="H31" s="15" t="str">
        <f t="shared" si="3"/>
        <v>Priorität fehlt</v>
      </c>
    </row>
    <row r="32" spans="1:8">
      <c r="A32" s="14" t="s">
        <v>100</v>
      </c>
      <c r="B32" s="11" t="s">
        <v>101</v>
      </c>
      <c r="C32" s="43"/>
      <c r="D32" s="12" t="str">
        <f>IFERROR(VLOOKUP(C32,Listen!$C$2:$D$6,2,FALSE),"")</f>
        <v/>
      </c>
      <c r="E32" s="13" t="str">
        <f t="shared" si="0"/>
        <v/>
      </c>
      <c r="F32" s="13" t="str">
        <f t="shared" si="1"/>
        <v/>
      </c>
      <c r="G32" s="13" t="str">
        <f t="shared" si="2"/>
        <v/>
      </c>
      <c r="H32" s="15" t="str">
        <f t="shared" si="3"/>
        <v>Priorität fehlt</v>
      </c>
    </row>
    <row r="33" spans="1:8">
      <c r="A33" s="14" t="s">
        <v>102</v>
      </c>
      <c r="B33" s="11" t="s">
        <v>103</v>
      </c>
      <c r="C33" s="43"/>
      <c r="D33" s="12" t="str">
        <f>IFERROR(VLOOKUP(C33,Listen!$C$2:$D$6,2,FALSE),"")</f>
        <v/>
      </c>
      <c r="E33" s="13" t="str">
        <f t="shared" si="0"/>
        <v/>
      </c>
      <c r="F33" s="13" t="str">
        <f t="shared" si="1"/>
        <v/>
      </c>
      <c r="G33" s="13" t="str">
        <f t="shared" si="2"/>
        <v/>
      </c>
      <c r="H33" s="15" t="str">
        <f t="shared" si="3"/>
        <v>Priorität fehlt</v>
      </c>
    </row>
    <row r="34" spans="1:8" ht="13.5" thickBot="1">
      <c r="A34" s="16" t="s">
        <v>104</v>
      </c>
      <c r="B34" s="17" t="s">
        <v>105</v>
      </c>
      <c r="C34" s="44"/>
      <c r="D34" s="18" t="str">
        <f>IFERROR(VLOOKUP(C34,Listen!$C$2:$D$6,2,FALSE),"")</f>
        <v/>
      </c>
      <c r="E34" s="19" t="str">
        <f t="shared" si="0"/>
        <v/>
      </c>
      <c r="F34" s="19" t="str">
        <f t="shared" si="1"/>
        <v/>
      </c>
      <c r="G34" s="19" t="str">
        <f t="shared" si="2"/>
        <v/>
      </c>
      <c r="H34" s="20" t="str">
        <f t="shared" si="3"/>
        <v>Priorität fehlt</v>
      </c>
    </row>
    <row r="36" spans="1:8">
      <c r="A36" s="61" t="s">
        <v>82</v>
      </c>
      <c r="B36" s="61"/>
      <c r="C36" s="61"/>
      <c r="D36" s="61"/>
      <c r="E36" s="61"/>
      <c r="F36" s="61"/>
      <c r="G36" s="61"/>
      <c r="H36" s="61"/>
    </row>
    <row r="37" spans="1:8">
      <c r="A37" s="1" t="s">
        <v>19</v>
      </c>
      <c r="B37" s="1">
        <f>COUNTIF(C18:C34,"Kritisch")</f>
        <v>0</v>
      </c>
      <c r="D37" s="62" t="str">
        <f>IF(B40&gt;0,"Noch nicht vollständig priorisiert",IF(B37&gt;ROUND(COUNTA(A18:A34)*0.5,0),"Hinweis: Mehr als die Hälfte der Merkmale ist kritisch eingestuft","Priorisierung vollständig"))</f>
        <v>Noch nicht vollständig priorisiert</v>
      </c>
      <c r="E37" s="62"/>
      <c r="F37" s="62"/>
      <c r="G37" s="62"/>
      <c r="H37" s="62"/>
    </row>
    <row r="38" spans="1:8">
      <c r="A38" s="1" t="s">
        <v>21</v>
      </c>
      <c r="B38" s="1">
        <f>COUNTIF(C18:C34,"Sehr hoch")</f>
        <v>0</v>
      </c>
      <c r="D38" s="62"/>
      <c r="E38" s="62"/>
      <c r="F38" s="62"/>
      <c r="G38" s="62"/>
      <c r="H38" s="62"/>
    </row>
    <row r="39" spans="1:8">
      <c r="A39" s="1" t="s">
        <v>23</v>
      </c>
      <c r="B39" s="1">
        <f>COUNTIF(C18:C34,"Hoch")</f>
        <v>0</v>
      </c>
    </row>
    <row r="40" spans="1:8">
      <c r="A40" s="1" t="s">
        <v>83</v>
      </c>
      <c r="B40" s="1">
        <f>COUNTBLANK(C18:C34)</f>
        <v>17</v>
      </c>
    </row>
    <row r="42" spans="1:8">
      <c r="A42" s="46" t="s">
        <v>84</v>
      </c>
      <c r="B42" s="46"/>
      <c r="C42" s="46"/>
      <c r="D42" s="46"/>
      <c r="E42" s="46"/>
      <c r="F42" s="46"/>
      <c r="G42" s="46"/>
      <c r="H42" s="46"/>
    </row>
    <row r="43" spans="1:8">
      <c r="A43" s="50" t="s">
        <v>85</v>
      </c>
      <c r="B43" s="50"/>
      <c r="C43" s="50"/>
      <c r="D43" s="50"/>
      <c r="E43" s="50"/>
      <c r="F43" s="50"/>
      <c r="G43" s="50"/>
      <c r="H43" s="50"/>
    </row>
    <row r="44" spans="1:8" ht="13.5" thickBot="1">
      <c r="A44" s="50"/>
      <c r="B44" s="50"/>
      <c r="C44" s="50"/>
      <c r="D44" s="50"/>
      <c r="E44" s="50"/>
      <c r="F44" s="50"/>
      <c r="G44" s="50"/>
      <c r="H44" s="50"/>
    </row>
    <row r="45" spans="1:8">
      <c r="A45" s="51"/>
      <c r="B45" s="52"/>
      <c r="C45" s="52"/>
      <c r="D45" s="52"/>
      <c r="E45" s="52"/>
      <c r="F45" s="52"/>
      <c r="G45" s="52"/>
      <c r="H45" s="53"/>
    </row>
    <row r="46" spans="1:8">
      <c r="A46" s="54"/>
      <c r="B46" s="55"/>
      <c r="C46" s="55"/>
      <c r="D46" s="55"/>
      <c r="E46" s="55"/>
      <c r="F46" s="55"/>
      <c r="G46" s="55"/>
      <c r="H46" s="56"/>
    </row>
    <row r="47" spans="1:8">
      <c r="A47" s="54"/>
      <c r="B47" s="55"/>
      <c r="C47" s="55"/>
      <c r="D47" s="55"/>
      <c r="E47" s="55"/>
      <c r="F47" s="55"/>
      <c r="G47" s="55"/>
      <c r="H47" s="56"/>
    </row>
    <row r="48" spans="1:8">
      <c r="A48" s="54"/>
      <c r="B48" s="55"/>
      <c r="C48" s="55"/>
      <c r="D48" s="55"/>
      <c r="E48" s="55"/>
      <c r="F48" s="55"/>
      <c r="G48" s="55"/>
      <c r="H48" s="56"/>
    </row>
    <row r="49" spans="1:8">
      <c r="A49" s="54"/>
      <c r="B49" s="55"/>
      <c r="C49" s="55"/>
      <c r="D49" s="55"/>
      <c r="E49" s="55"/>
      <c r="F49" s="55"/>
      <c r="G49" s="55"/>
      <c r="H49" s="56"/>
    </row>
    <row r="50" spans="1:8">
      <c r="A50" s="54"/>
      <c r="B50" s="55"/>
      <c r="C50" s="55"/>
      <c r="D50" s="55"/>
      <c r="E50" s="55"/>
      <c r="F50" s="55"/>
      <c r="G50" s="55"/>
      <c r="H50" s="56"/>
    </row>
    <row r="51" spans="1:8" ht="13.5" thickBot="1">
      <c r="A51" s="57"/>
      <c r="B51" s="58"/>
      <c r="C51" s="58"/>
      <c r="D51" s="58"/>
      <c r="E51" s="58"/>
      <c r="F51" s="58"/>
      <c r="G51" s="58"/>
      <c r="H51" s="59"/>
    </row>
    <row r="52" spans="1:8">
      <c r="G52" s="6" t="s">
        <v>40</v>
      </c>
      <c r="H52" s="6" t="s">
        <v>41</v>
      </c>
    </row>
    <row r="53" spans="1:8">
      <c r="G53" s="1">
        <f>LEN(A45)</f>
        <v>0</v>
      </c>
      <c r="H53" s="1" t="str">
        <f>IF(G53=0,"offen",IF(G53&lt;=1500,"ok","zu lang"))</f>
        <v>offen</v>
      </c>
    </row>
  </sheetData>
  <sheetProtection algorithmName="SHA-512" hashValue="tcHNWO1w+h9wKvUg5kI3BkBpgVWwiVEYekedRQlWCTaiMIN+NSVo2oMqZ9LdbqRScK3zsthcap+6AHoQBuvTwg==" saltValue="2D6A4DRSwgXA6s2bGxCT5A==" spinCount="100000" sheet="1" objects="1" scenarios="1" selectLockedCells="1"/>
  <mergeCells count="13">
    <mergeCell ref="A1:H2"/>
    <mergeCell ref="A3:H3"/>
    <mergeCell ref="A6:H6"/>
    <mergeCell ref="A7:H7"/>
    <mergeCell ref="A8:H11"/>
    <mergeCell ref="A4:H4"/>
    <mergeCell ref="A43:H44"/>
    <mergeCell ref="A45:H51"/>
    <mergeCell ref="A15:H15"/>
    <mergeCell ref="A16:H16"/>
    <mergeCell ref="A36:H36"/>
    <mergeCell ref="D37:H38"/>
    <mergeCell ref="A42:H42"/>
  </mergeCells>
  <conditionalFormatting sqref="C18:C34">
    <cfRule type="expression" dxfId="6" priority="1">
      <formula>C18="Kritisch"</formula>
    </cfRule>
    <cfRule type="expression" dxfId="5" priority="2">
      <formula>C18="Sehr hoch"</formula>
    </cfRule>
    <cfRule type="expression" dxfId="4" priority="3">
      <formula>C18="Hoch"</formula>
    </cfRule>
  </conditionalFormatting>
  <conditionalFormatting sqref="H13">
    <cfRule type="expression" dxfId="3" priority="7">
      <formula>H13="zu lang"</formula>
    </cfRule>
    <cfRule type="expression" dxfId="2" priority="8">
      <formula>H13="ok"</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xr:uid="{00000000-0002-0000-0600-000000000000}">
          <x14:formula1>
            <xm:f>Listen!$A$2:$A$6</xm:f>
          </x14:formula1>
          <xm:sqref>C18:C34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sheetPr>
  <dimension ref="A1:H37"/>
  <sheetViews>
    <sheetView workbookViewId="0">
      <selection activeCell="G39" sqref="G39"/>
    </sheetView>
  </sheetViews>
  <sheetFormatPr baseColWidth="10" defaultColWidth="9" defaultRowHeight="12.75"/>
  <cols>
    <col min="1" max="1" width="10" style="1" customWidth="1"/>
    <col min="2" max="2" width="38" style="1" customWidth="1"/>
    <col min="3" max="7" width="16" style="1" customWidth="1"/>
    <col min="8" max="8" width="24" style="1" customWidth="1"/>
    <col min="9" max="16384" width="9" style="1"/>
  </cols>
  <sheetData>
    <row r="1" spans="1:8">
      <c r="A1" s="64" t="s">
        <v>106</v>
      </c>
      <c r="B1" s="65"/>
      <c r="C1" s="65"/>
      <c r="D1" s="65"/>
      <c r="E1" s="65"/>
      <c r="F1" s="65"/>
      <c r="G1" s="65"/>
      <c r="H1" s="66"/>
    </row>
    <row r="2" spans="1:8" ht="13.5" thickBot="1">
      <c r="A2" s="67"/>
      <c r="B2" s="68"/>
      <c r="C2" s="68"/>
      <c r="D2" s="68"/>
      <c r="E2" s="68"/>
      <c r="F2" s="68"/>
      <c r="G2" s="68"/>
      <c r="H2" s="69"/>
    </row>
    <row r="3" spans="1:8" ht="13.5" thickBot="1"/>
    <row r="4" spans="1:8" ht="13.5" thickBot="1">
      <c r="A4" s="36" t="s">
        <v>107</v>
      </c>
      <c r="B4" s="37" t="s">
        <v>108</v>
      </c>
      <c r="C4" s="37" t="s">
        <v>109</v>
      </c>
      <c r="D4" s="37" t="s">
        <v>19</v>
      </c>
      <c r="E4" s="37" t="s">
        <v>21</v>
      </c>
      <c r="F4" s="37" t="s">
        <v>23</v>
      </c>
      <c r="G4" s="37" t="s">
        <v>110</v>
      </c>
      <c r="H4" s="38" t="s">
        <v>111</v>
      </c>
    </row>
    <row r="5" spans="1:8">
      <c r="A5" s="7" t="s">
        <v>112</v>
      </c>
      <c r="B5" s="7" t="s">
        <v>113</v>
      </c>
      <c r="C5" s="7">
        <v>17</v>
      </c>
      <c r="D5" s="7">
        <f>'D-01 TS-Agent'!B37</f>
        <v>0</v>
      </c>
      <c r="E5" s="7">
        <f>'D-01 TS-Agent'!B38</f>
        <v>0</v>
      </c>
      <c r="F5" s="7">
        <f>'D-01 TS-Agent'!B39</f>
        <v>0</v>
      </c>
      <c r="G5" s="7">
        <f>'D-01 TS-Agent'!B40</f>
        <v>17</v>
      </c>
      <c r="H5" s="7" t="str">
        <f>IF(G5&gt;0,"Priorisierung offen",IF('D-01 TS-Agent'!H13="zu lang","Zeichenlimit überschritten",IF('D-01 TS-Agent'!H53="zu lang","Zeichenlimit überschritten",IF('D-01 TS-Agent'!H13="offen","Textangaben offen",IF('D-01 TS-Agent'!H53="offen","Textangaben offen","vollständig")))))</f>
        <v>Priorisierung offen</v>
      </c>
    </row>
    <row r="6" spans="1:8">
      <c r="A6" s="7" t="s">
        <v>114</v>
      </c>
      <c r="B6" s="7" t="s">
        <v>115</v>
      </c>
      <c r="C6" s="7">
        <v>17</v>
      </c>
      <c r="D6" s="7">
        <f>'D-02 TS-Teamleiter'!B37</f>
        <v>0</v>
      </c>
      <c r="E6" s="7">
        <f>'D-02 TS-Teamleiter'!B38</f>
        <v>0</v>
      </c>
      <c r="F6" s="7">
        <f>'D-02 TS-Teamleiter'!B39</f>
        <v>0</v>
      </c>
      <c r="G6" s="7">
        <f>'D-02 TS-Teamleiter'!B40</f>
        <v>17</v>
      </c>
      <c r="H6" s="7" t="str">
        <f>IF(G6&gt;0,"Priorisierung offen",IF('D-02 TS-Teamleiter'!H13="zu lang","Zeichenlimit überschritten",IF('D-02 TS-Teamleiter'!H53="zu lang","Zeichenlimit überschritten",IF('D-02 TS-Teamleiter'!H13="offen","Textangaben offen",IF('D-02 TS-Teamleiter'!H53="offen","Textangaben offen","vollständig")))))</f>
        <v>Priorisierung offen</v>
      </c>
    </row>
    <row r="7" spans="1:8">
      <c r="A7" s="7" t="s">
        <v>116</v>
      </c>
      <c r="B7" s="7" t="s">
        <v>117</v>
      </c>
      <c r="C7" s="7">
        <v>17</v>
      </c>
      <c r="D7" s="7">
        <f>'D-03 FS-Techniker'!B37</f>
        <v>0</v>
      </c>
      <c r="E7" s="7">
        <f>'D-03 FS-Techniker'!B38</f>
        <v>0</v>
      </c>
      <c r="F7" s="7">
        <f>'D-03 FS-Techniker'!B39</f>
        <v>0</v>
      </c>
      <c r="G7" s="7">
        <f>'D-03 FS-Techniker'!B40</f>
        <v>17</v>
      </c>
      <c r="H7" s="7" t="str">
        <f>IF(G7&gt;0,"Priorisierung offen",IF('D-03 FS-Techniker'!H13="zu lang","Zeichenlimit überschritten",IF('D-03 FS-Techniker'!H53="zu lang","Zeichenlimit überschritten",IF('D-03 FS-Techniker'!H13="offen","Textangaben offen",IF('D-03 FS-Techniker'!H53="offen","Textangaben offen","vollständig")))))</f>
        <v>Priorisierung offen</v>
      </c>
    </row>
    <row r="8" spans="1:8">
      <c r="A8" s="7" t="s">
        <v>118</v>
      </c>
      <c r="B8" s="7" t="s">
        <v>119</v>
      </c>
      <c r="C8" s="7">
        <v>17</v>
      </c>
      <c r="D8" s="7">
        <f>'D-04 FS-Teamleiter'!B37</f>
        <v>0</v>
      </c>
      <c r="E8" s="7">
        <f>'D-04 FS-Teamleiter'!B38</f>
        <v>0</v>
      </c>
      <c r="F8" s="7">
        <f>'D-04 FS-Teamleiter'!B39</f>
        <v>0</v>
      </c>
      <c r="G8" s="7">
        <f>'D-04 FS-Teamleiter'!B40</f>
        <v>17</v>
      </c>
      <c r="H8" s="7" t="str">
        <f>IF(G8&gt;0,"Priorisierung offen",IF('D-04 FS-Teamleiter'!H13="zu lang","Zeichenlimit überschritten",IF('D-04 FS-Teamleiter'!H53="zu lang","Zeichenlimit überschritten",IF('D-04 FS-Teamleiter'!H13="offen","Textangaben offen",IF('D-04 FS-Teamleiter'!H53="offen","Textangaben offen","vollständig")))))</f>
        <v>Priorisierung offen</v>
      </c>
    </row>
    <row r="9" spans="1:8">
      <c r="A9" s="7" t="s">
        <v>120</v>
      </c>
      <c r="B9" s="7" t="s">
        <v>121</v>
      </c>
      <c r="C9" s="7">
        <v>17</v>
      </c>
      <c r="D9" s="7">
        <f>'D-05 SEM'!B37</f>
        <v>0</v>
      </c>
      <c r="E9" s="7">
        <f>'D-05 SEM'!B38</f>
        <v>0</v>
      </c>
      <c r="F9" s="7">
        <f>'D-05 SEM'!B39</f>
        <v>0</v>
      </c>
      <c r="G9" s="7">
        <f>'D-05 SEM'!B40</f>
        <v>17</v>
      </c>
      <c r="H9" s="7" t="str">
        <f>IF(G9&gt;0,"Priorisierung offen",IF('D-05 SEM'!H13="zu lang","Zeichenlimit überschritten",IF('D-05 SEM'!H53="zu lang","Zeichenlimit überschritten",IF('D-05 SEM'!H13="offen","Textangaben offen",IF('D-05 SEM'!H53="offen","Textangaben offen","vollständig")))))</f>
        <v>Priorisierung offen</v>
      </c>
    </row>
    <row r="10" spans="1:8" ht="13.5" thickBot="1"/>
    <row r="11" spans="1:8" ht="13.5" thickBot="1">
      <c r="A11" s="70" t="s">
        <v>122</v>
      </c>
      <c r="B11" s="71"/>
      <c r="C11" s="71"/>
      <c r="D11" s="71"/>
      <c r="E11" s="71"/>
      <c r="F11" s="71"/>
      <c r="G11" s="71"/>
      <c r="H11" s="72"/>
    </row>
    <row r="12" spans="1:8">
      <c r="A12" s="8" t="s">
        <v>44</v>
      </c>
      <c r="B12" s="8" t="s">
        <v>45</v>
      </c>
      <c r="C12" s="8" t="s">
        <v>112</v>
      </c>
      <c r="D12" s="8" t="s">
        <v>114</v>
      </c>
      <c r="E12" s="8" t="s">
        <v>116</v>
      </c>
      <c r="F12" s="8" t="s">
        <v>118</v>
      </c>
      <c r="G12" s="8" t="s">
        <v>120</v>
      </c>
    </row>
    <row r="13" spans="1:8">
      <c r="A13" s="7" t="s">
        <v>54</v>
      </c>
      <c r="B13" s="7" t="s">
        <v>55</v>
      </c>
      <c r="C13" s="7">
        <f>'D-01 TS-Agent'!C21</f>
        <v>0</v>
      </c>
      <c r="D13" s="7">
        <f>'D-02 TS-Teamleiter'!C30</f>
        <v>0</v>
      </c>
      <c r="E13" s="7">
        <f>'D-03 FS-Techniker'!C18</f>
        <v>0</v>
      </c>
      <c r="F13" s="7">
        <f>'D-04 FS-Teamleiter'!C18</f>
        <v>0</v>
      </c>
      <c r="G13" s="7" t="s">
        <v>123</v>
      </c>
    </row>
    <row r="14" spans="1:8">
      <c r="A14" s="7" t="s">
        <v>58</v>
      </c>
      <c r="B14" s="7" t="s">
        <v>59</v>
      </c>
      <c r="C14" s="7">
        <f>'D-01 TS-Agent'!C23</f>
        <v>0</v>
      </c>
      <c r="D14" s="7">
        <f>'D-02 TS-Teamleiter'!C23</f>
        <v>0</v>
      </c>
      <c r="E14" s="7">
        <f>'D-03 FS-Techniker'!C19</f>
        <v>0</v>
      </c>
      <c r="F14" s="7">
        <f>'D-04 FS-Teamleiter'!C19</f>
        <v>0</v>
      </c>
      <c r="G14" s="7">
        <f>'D-05 SEM'!C18</f>
        <v>0</v>
      </c>
    </row>
    <row r="15" spans="1:8">
      <c r="A15" s="7" t="s">
        <v>70</v>
      </c>
      <c r="B15" s="7" t="s">
        <v>71</v>
      </c>
      <c r="C15" s="7">
        <f>'D-01 TS-Agent'!C29</f>
        <v>0</v>
      </c>
      <c r="D15" s="7" t="s">
        <v>123</v>
      </c>
      <c r="E15" s="7">
        <f>'D-03 FS-Techniker'!C20</f>
        <v>0</v>
      </c>
      <c r="F15" s="7" t="s">
        <v>123</v>
      </c>
      <c r="G15" s="7" t="s">
        <v>123</v>
      </c>
    </row>
    <row r="16" spans="1:8">
      <c r="A16" s="7" t="s">
        <v>96</v>
      </c>
      <c r="B16" s="7" t="s">
        <v>97</v>
      </c>
      <c r="C16" s="7" t="s">
        <v>123</v>
      </c>
      <c r="D16" s="7" t="s">
        <v>123</v>
      </c>
      <c r="E16" s="7">
        <f>'D-03 FS-Techniker'!C21</f>
        <v>0</v>
      </c>
      <c r="F16" s="7" t="s">
        <v>123</v>
      </c>
      <c r="G16" s="7">
        <f>'D-05 SEM'!C19</f>
        <v>0</v>
      </c>
    </row>
    <row r="17" spans="1:7">
      <c r="A17" s="7" t="s">
        <v>52</v>
      </c>
      <c r="B17" s="7" t="s">
        <v>53</v>
      </c>
      <c r="C17" s="7">
        <f>'D-01 TS-Agent'!C20</f>
        <v>0</v>
      </c>
      <c r="D17" s="7">
        <f>'D-02 TS-Teamleiter'!C24</f>
        <v>0</v>
      </c>
      <c r="E17" s="7">
        <f>'D-03 FS-Techniker'!C22</f>
        <v>0</v>
      </c>
      <c r="F17" s="7">
        <f>'D-04 FS-Teamleiter'!C20</f>
        <v>0</v>
      </c>
      <c r="G17" s="7">
        <f>'D-05 SEM'!C20</f>
        <v>0</v>
      </c>
    </row>
    <row r="18" spans="1:7">
      <c r="A18" s="7" t="s">
        <v>60</v>
      </c>
      <c r="B18" s="7" t="s">
        <v>61</v>
      </c>
      <c r="C18" s="7">
        <f>'D-01 TS-Agent'!C24</f>
        <v>0</v>
      </c>
      <c r="D18" s="7" t="s">
        <v>123</v>
      </c>
      <c r="E18" s="7">
        <f>'D-03 FS-Techniker'!C23</f>
        <v>0</v>
      </c>
      <c r="F18" s="7" t="s">
        <v>123</v>
      </c>
      <c r="G18" s="7">
        <f>'D-05 SEM'!C21</f>
        <v>0</v>
      </c>
    </row>
    <row r="19" spans="1:7">
      <c r="A19" s="7" t="s">
        <v>50</v>
      </c>
      <c r="B19" s="7" t="s">
        <v>51</v>
      </c>
      <c r="C19" s="7">
        <f>'D-01 TS-Agent'!C19</f>
        <v>0</v>
      </c>
      <c r="D19" s="7">
        <f>'D-02 TS-Teamleiter'!C19</f>
        <v>0</v>
      </c>
      <c r="E19" s="7">
        <f>'D-03 FS-Techniker'!C24</f>
        <v>0</v>
      </c>
      <c r="F19" s="7">
        <f>'D-04 FS-Teamleiter'!C21</f>
        <v>0</v>
      </c>
      <c r="G19" s="7">
        <f>'D-05 SEM'!C22</f>
        <v>0</v>
      </c>
    </row>
    <row r="20" spans="1:7">
      <c r="A20" s="7" t="s">
        <v>48</v>
      </c>
      <c r="B20" s="7" t="s">
        <v>49</v>
      </c>
      <c r="C20" s="7">
        <f>'D-01 TS-Agent'!C18</f>
        <v>0</v>
      </c>
      <c r="D20" s="7">
        <f>'D-02 TS-Teamleiter'!C18</f>
        <v>0</v>
      </c>
      <c r="E20" s="7">
        <f>'D-03 FS-Techniker'!C25</f>
        <v>0</v>
      </c>
      <c r="F20" s="7">
        <f>'D-04 FS-Teamleiter'!C22</f>
        <v>0</v>
      </c>
      <c r="G20" s="7">
        <f>'D-05 SEM'!C23</f>
        <v>0</v>
      </c>
    </row>
    <row r="21" spans="1:7">
      <c r="A21" s="7" t="s">
        <v>66</v>
      </c>
      <c r="B21" s="7" t="s">
        <v>67</v>
      </c>
      <c r="C21" s="7">
        <f>'D-01 TS-Agent'!C27</f>
        <v>0</v>
      </c>
      <c r="D21" s="7">
        <f>'D-02 TS-Teamleiter'!C28</f>
        <v>0</v>
      </c>
      <c r="E21" s="7">
        <f>'D-03 FS-Techniker'!C26</f>
        <v>0</v>
      </c>
      <c r="F21" s="7">
        <f>'D-04 FS-Teamleiter'!C23</f>
        <v>0</v>
      </c>
      <c r="G21" s="7" t="s">
        <v>123</v>
      </c>
    </row>
    <row r="22" spans="1:7">
      <c r="A22" s="7" t="s">
        <v>72</v>
      </c>
      <c r="B22" s="7" t="s">
        <v>73</v>
      </c>
      <c r="C22" s="7">
        <f>'D-01 TS-Agent'!C30</f>
        <v>0</v>
      </c>
      <c r="D22" s="7">
        <f>'D-02 TS-Teamleiter'!C29</f>
        <v>0</v>
      </c>
      <c r="E22" s="7">
        <f>'D-03 FS-Techniker'!C27</f>
        <v>0</v>
      </c>
      <c r="F22" s="7">
        <f>'D-04 FS-Teamleiter'!C24</f>
        <v>0</v>
      </c>
      <c r="G22" s="7" t="s">
        <v>123</v>
      </c>
    </row>
    <row r="23" spans="1:7">
      <c r="A23" s="7" t="s">
        <v>78</v>
      </c>
      <c r="B23" s="7" t="s">
        <v>79</v>
      </c>
      <c r="C23" s="7">
        <f>'D-01 TS-Agent'!C33</f>
        <v>0</v>
      </c>
      <c r="D23" s="7">
        <f>'D-02 TS-Teamleiter'!C34</f>
        <v>0</v>
      </c>
      <c r="E23" s="7">
        <f>'D-03 FS-Techniker'!C28</f>
        <v>0</v>
      </c>
      <c r="F23" s="7">
        <f>'D-04 FS-Teamleiter'!C25</f>
        <v>0</v>
      </c>
      <c r="G23" s="7">
        <f>'D-05 SEM'!C24</f>
        <v>0</v>
      </c>
    </row>
    <row r="24" spans="1:7">
      <c r="A24" s="7" t="s">
        <v>80</v>
      </c>
      <c r="B24" s="7" t="s">
        <v>81</v>
      </c>
      <c r="C24" s="7">
        <f>'D-01 TS-Agent'!C34</f>
        <v>0</v>
      </c>
      <c r="D24" s="7" t="s">
        <v>123</v>
      </c>
      <c r="E24" s="7">
        <f>'D-03 FS-Techniker'!C29</f>
        <v>0</v>
      </c>
      <c r="F24" s="7">
        <f>'D-04 FS-Teamleiter'!C26</f>
        <v>0</v>
      </c>
      <c r="G24" s="7">
        <f>'D-05 SEM'!C25</f>
        <v>0</v>
      </c>
    </row>
    <row r="25" spans="1:7">
      <c r="A25" s="7" t="s">
        <v>93</v>
      </c>
      <c r="B25" s="7" t="s">
        <v>94</v>
      </c>
      <c r="C25" s="7" t="s">
        <v>123</v>
      </c>
      <c r="D25" s="7">
        <f>'D-02 TS-Teamleiter'!C33</f>
        <v>0</v>
      </c>
      <c r="E25" s="7" t="s">
        <v>123</v>
      </c>
      <c r="F25" s="7">
        <f>'D-04 FS-Teamleiter'!C27</f>
        <v>0</v>
      </c>
      <c r="G25" s="7">
        <f>'D-05 SEM'!C26</f>
        <v>0</v>
      </c>
    </row>
    <row r="26" spans="1:7">
      <c r="A26" s="7" t="s">
        <v>74</v>
      </c>
      <c r="B26" s="7" t="s">
        <v>75</v>
      </c>
      <c r="C26" s="7">
        <f>'D-01 TS-Agent'!C31</f>
        <v>0</v>
      </c>
      <c r="D26" s="7">
        <f>'D-02 TS-Teamleiter'!C25</f>
        <v>0</v>
      </c>
      <c r="E26" s="7">
        <f>'D-03 FS-Techniker'!C30</f>
        <v>0</v>
      </c>
      <c r="F26" s="7">
        <f>'D-04 FS-Teamleiter'!C28</f>
        <v>0</v>
      </c>
      <c r="G26" s="7">
        <f>'D-05 SEM'!C27</f>
        <v>0</v>
      </c>
    </row>
    <row r="27" spans="1:7">
      <c r="A27" s="7" t="s">
        <v>68</v>
      </c>
      <c r="B27" s="7" t="s">
        <v>69</v>
      </c>
      <c r="C27" s="7">
        <f>'D-01 TS-Agent'!C28</f>
        <v>0</v>
      </c>
      <c r="D27" s="7">
        <f>'D-02 TS-Teamleiter'!C26</f>
        <v>0</v>
      </c>
      <c r="E27" s="7">
        <f>'D-03 FS-Techniker'!C31</f>
        <v>0</v>
      </c>
      <c r="F27" s="7">
        <f>'D-04 FS-Teamleiter'!C29</f>
        <v>0</v>
      </c>
      <c r="G27" s="7">
        <f>'D-05 SEM'!C28</f>
        <v>0</v>
      </c>
    </row>
    <row r="28" spans="1:7">
      <c r="A28" s="7" t="s">
        <v>62</v>
      </c>
      <c r="B28" s="7" t="s">
        <v>63</v>
      </c>
      <c r="C28" s="7">
        <f>'D-01 TS-Agent'!C25</f>
        <v>0</v>
      </c>
      <c r="D28" s="7">
        <f>'D-02 TS-Teamleiter'!C22</f>
        <v>0</v>
      </c>
      <c r="E28" s="7">
        <f>'D-03 FS-Techniker'!C32</f>
        <v>0</v>
      </c>
      <c r="F28" s="7">
        <f>'D-04 FS-Teamleiter'!C30</f>
        <v>0</v>
      </c>
      <c r="G28" s="7">
        <f>'D-05 SEM'!C29</f>
        <v>0</v>
      </c>
    </row>
    <row r="29" spans="1:7">
      <c r="A29" s="7" t="s">
        <v>64</v>
      </c>
      <c r="B29" s="7" t="s">
        <v>65</v>
      </c>
      <c r="C29" s="7">
        <f>'D-01 TS-Agent'!C26</f>
        <v>0</v>
      </c>
      <c r="D29" s="7">
        <f>'D-02 TS-Teamleiter'!C27</f>
        <v>0</v>
      </c>
      <c r="E29" s="7">
        <f>'D-03 FS-Techniker'!C33</f>
        <v>0</v>
      </c>
      <c r="F29" s="7">
        <f>'D-04 FS-Teamleiter'!C31</f>
        <v>0</v>
      </c>
      <c r="G29" s="7">
        <f>'D-05 SEM'!C30</f>
        <v>0</v>
      </c>
    </row>
    <row r="30" spans="1:7">
      <c r="A30" s="7" t="s">
        <v>76</v>
      </c>
      <c r="B30" s="7" t="s">
        <v>77</v>
      </c>
      <c r="C30" s="7">
        <f>'D-01 TS-Agent'!C32</f>
        <v>0</v>
      </c>
      <c r="D30" s="7">
        <f>'D-02 TS-Teamleiter'!C32</f>
        <v>0</v>
      </c>
      <c r="E30" s="7">
        <f>'D-03 FS-Techniker'!C34</f>
        <v>0</v>
      </c>
      <c r="F30" s="7">
        <f>'D-04 FS-Teamleiter'!C32</f>
        <v>0</v>
      </c>
      <c r="G30" s="7">
        <f>'D-05 SEM'!C31</f>
        <v>0</v>
      </c>
    </row>
    <row r="31" spans="1:7">
      <c r="A31" s="7" t="s">
        <v>100</v>
      </c>
      <c r="B31" s="7" t="s">
        <v>101</v>
      </c>
      <c r="C31" s="7" t="s">
        <v>123</v>
      </c>
      <c r="D31" s="7" t="s">
        <v>123</v>
      </c>
      <c r="E31" s="7" t="s">
        <v>123</v>
      </c>
      <c r="F31" s="7" t="s">
        <v>123</v>
      </c>
      <c r="G31" s="7">
        <f>'D-05 SEM'!C32</f>
        <v>0</v>
      </c>
    </row>
    <row r="32" spans="1:7">
      <c r="A32" s="7" t="s">
        <v>102</v>
      </c>
      <c r="B32" s="7" t="s">
        <v>103</v>
      </c>
      <c r="C32" s="7" t="s">
        <v>123</v>
      </c>
      <c r="D32" s="7" t="s">
        <v>123</v>
      </c>
      <c r="E32" s="7" t="s">
        <v>123</v>
      </c>
      <c r="F32" s="7" t="s">
        <v>123</v>
      </c>
      <c r="G32" s="7">
        <f>'D-05 SEM'!C33</f>
        <v>0</v>
      </c>
    </row>
    <row r="33" spans="1:7">
      <c r="A33" s="7" t="s">
        <v>104</v>
      </c>
      <c r="B33" s="7" t="s">
        <v>105</v>
      </c>
      <c r="C33" s="7" t="s">
        <v>123</v>
      </c>
      <c r="D33" s="7" t="s">
        <v>123</v>
      </c>
      <c r="E33" s="7" t="s">
        <v>123</v>
      </c>
      <c r="F33" s="7" t="s">
        <v>123</v>
      </c>
      <c r="G33" s="7">
        <f>'D-05 SEM'!C34</f>
        <v>0</v>
      </c>
    </row>
    <row r="34" spans="1:7">
      <c r="A34" s="7" t="s">
        <v>56</v>
      </c>
      <c r="B34" s="7" t="s">
        <v>57</v>
      </c>
      <c r="C34" s="7">
        <f>'D-01 TS-Agent'!C22</f>
        <v>0</v>
      </c>
      <c r="D34" s="7" t="s">
        <v>123</v>
      </c>
      <c r="E34" s="7" t="s">
        <v>123</v>
      </c>
      <c r="F34" s="7" t="s">
        <v>123</v>
      </c>
      <c r="G34" s="7" t="s">
        <v>123</v>
      </c>
    </row>
    <row r="35" spans="1:7">
      <c r="A35" s="7" t="s">
        <v>87</v>
      </c>
      <c r="B35" s="7" t="s">
        <v>88</v>
      </c>
      <c r="C35" s="7" t="s">
        <v>123</v>
      </c>
      <c r="D35" s="7">
        <f>'D-02 TS-Teamleiter'!C20</f>
        <v>0</v>
      </c>
      <c r="E35" s="7" t="s">
        <v>123</v>
      </c>
      <c r="F35" s="7">
        <f>'D-04 FS-Teamleiter'!C33</f>
        <v>0</v>
      </c>
      <c r="G35" s="7" t="s">
        <v>123</v>
      </c>
    </row>
    <row r="36" spans="1:7">
      <c r="A36" s="7" t="s">
        <v>89</v>
      </c>
      <c r="B36" s="7" t="s">
        <v>90</v>
      </c>
      <c r="C36" s="7" t="s">
        <v>123</v>
      </c>
      <c r="D36" s="7">
        <f>'D-02 TS-Teamleiter'!C21</f>
        <v>0</v>
      </c>
      <c r="E36" s="7" t="s">
        <v>123</v>
      </c>
      <c r="F36" s="7">
        <f>'D-04 FS-Teamleiter'!C34</f>
        <v>0</v>
      </c>
      <c r="G36" s="7" t="s">
        <v>123</v>
      </c>
    </row>
    <row r="37" spans="1:7">
      <c r="A37" s="7" t="s">
        <v>91</v>
      </c>
      <c r="B37" s="7" t="s">
        <v>92</v>
      </c>
      <c r="C37" s="7" t="s">
        <v>123</v>
      </c>
      <c r="D37" s="7">
        <f>'D-02 TS-Teamleiter'!C31</f>
        <v>0</v>
      </c>
      <c r="E37" s="7" t="s">
        <v>123</v>
      </c>
      <c r="F37" s="7" t="s">
        <v>123</v>
      </c>
      <c r="G37" s="7" t="s">
        <v>123</v>
      </c>
    </row>
  </sheetData>
  <sheetProtection algorithmName="SHA-512" hashValue="cByLsPi58clOwTjSULaKzdMJbPKmMFlJdI6iwLSmdnD4eUSeh/gs8nzyw9JxPCZcwSROE+YOXSic0V7L1Tp12w==" saltValue="UlibZuZQAgVQ9yvzYcCGqg==" spinCount="100000" sheet="1" objects="1" scenarios="1" selectLockedCells="1"/>
  <mergeCells count="2">
    <mergeCell ref="A1:H2"/>
    <mergeCell ref="A11:H11"/>
  </mergeCells>
  <conditionalFormatting sqref="H5:H9">
    <cfRule type="expression" dxfId="1" priority="1">
      <formula>H5="vollständig"</formula>
    </cfRule>
    <cfRule type="expression" dxfId="0" priority="2">
      <formula>H5&lt;&gt;"vollständig"</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499984740745262"/>
  </sheetPr>
  <dimension ref="A1:D6"/>
  <sheetViews>
    <sheetView workbookViewId="0">
      <selection activeCell="M33" sqref="M33"/>
    </sheetView>
  </sheetViews>
  <sheetFormatPr baseColWidth="10" defaultColWidth="9" defaultRowHeight="15"/>
  <cols>
    <col min="1" max="1" width="11.75" style="5" bestFit="1" customWidth="1"/>
    <col min="2" max="2" width="9" style="5"/>
    <col min="3" max="3" width="11.125" style="5" bestFit="1" customWidth="1"/>
    <col min="4" max="4" width="8.375" style="5" bestFit="1" customWidth="1"/>
    <col min="5" max="16384" width="9" style="5"/>
  </cols>
  <sheetData>
    <row r="1" spans="1:4">
      <c r="A1" s="9" t="s">
        <v>18</v>
      </c>
      <c r="B1" s="9"/>
      <c r="C1" s="9" t="s">
        <v>46</v>
      </c>
      <c r="D1" s="9" t="s">
        <v>47</v>
      </c>
    </row>
    <row r="2" spans="1:4">
      <c r="A2" s="10" t="s">
        <v>19</v>
      </c>
      <c r="B2" s="10"/>
      <c r="C2" s="10" t="s">
        <v>19</v>
      </c>
      <c r="D2" s="10">
        <v>5</v>
      </c>
    </row>
    <row r="3" spans="1:4">
      <c r="A3" s="10" t="s">
        <v>21</v>
      </c>
      <c r="B3" s="10"/>
      <c r="C3" s="10" t="s">
        <v>21</v>
      </c>
      <c r="D3" s="10">
        <v>4</v>
      </c>
    </row>
    <row r="4" spans="1:4">
      <c r="A4" s="10" t="s">
        <v>23</v>
      </c>
      <c r="B4" s="10"/>
      <c r="C4" s="10" t="s">
        <v>23</v>
      </c>
      <c r="D4" s="10">
        <v>3</v>
      </c>
    </row>
    <row r="5" spans="1:4">
      <c r="A5" s="10" t="s">
        <v>25</v>
      </c>
      <c r="B5" s="10"/>
      <c r="C5" s="10" t="s">
        <v>25</v>
      </c>
      <c r="D5" s="10">
        <v>2</v>
      </c>
    </row>
    <row r="6" spans="1:4">
      <c r="A6" s="10" t="s">
        <v>27</v>
      </c>
      <c r="B6" s="10"/>
      <c r="C6" s="10" t="s">
        <v>27</v>
      </c>
      <c r="D6" s="10">
        <v>1</v>
      </c>
    </row>
  </sheetData>
  <sheetProtection algorithmName="SHA-512" hashValue="jHCu5LDxPI9dl+FlX5fXI56moXlYjH4bdW6nI2sWHfz6JuscU7iBHsOepMB1IWilGkll4X6BwT3q+d47T2boYw==" saltValue="UAonJ0iXbMOMuNhVexvU1w==" spinCount="100000" sheet="1" objects="1" scenarios="1" selectLockedCell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DE0E7A3977308468B82C391E2141CC6" ma:contentTypeVersion="9" ma:contentTypeDescription="Ein neues Dokument erstellen." ma:contentTypeScope="" ma:versionID="b3b4c68f243e5fc79464dc5789b0f30d">
  <xsd:schema xmlns:xsd="http://www.w3.org/2001/XMLSchema" xmlns:xs="http://www.w3.org/2001/XMLSchema" xmlns:p="http://schemas.microsoft.com/office/2006/metadata/properties" xmlns:ns2="921217fe-f1c7-4b27-a708-54eaa23015fe" targetNamespace="http://schemas.microsoft.com/office/2006/metadata/properties" ma:root="true" ma:fieldsID="9cf906f78d8d9ab7f4e5fcaa01fc3db7" ns2:_="">
    <xsd:import namespace="921217fe-f1c7-4b27-a708-54eaa23015f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1217fe-f1c7-4b27-a708-54eaa23015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54a58bf4-9b14-4b6e-86fe-77415f9b2f3f"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21217fe-f1c7-4b27-a708-54eaa23015f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9ED81E3-A1F2-412E-96F5-90627D1129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1217fe-f1c7-4b27-a708-54eaa23015f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A6D198F-2018-4988-BA05-87E8AF496363}">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921217fe-f1c7-4b27-a708-54eaa23015fe"/>
    <ds:schemaRef ds:uri="http://www.w3.org/XML/1998/namespace"/>
    <ds:schemaRef ds:uri="http://purl.org/dc/dcmitype/"/>
  </ds:schemaRefs>
</ds:datastoreItem>
</file>

<file path=customXml/itemProps3.xml><?xml version="1.0" encoding="utf-8"?>
<ds:datastoreItem xmlns:ds="http://schemas.openxmlformats.org/officeDocument/2006/customXml" ds:itemID="{22F51759-142F-407B-81FC-D256117134A5}">
  <ds:schemaRefs>
    <ds:schemaRef ds:uri="http://schemas.microsoft.com/sharepoint/v3/contenttype/forms"/>
  </ds:schemaRefs>
</ds:datastoreItem>
</file>

<file path=docMetadata/LabelInfo.xml><?xml version="1.0" encoding="utf-8"?>
<clbl:labelList xmlns:clbl="http://schemas.microsoft.com/office/2020/mipLabelMetadata">
  <clbl:label id="{f7b83c00-5c28-4694-9904-b5a6bac94d4f}" enabled="1" method="Standard" siteId="{8442bc83-dbbf-4cf4-961d-7d656485357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9</vt:i4>
      </vt:variant>
    </vt:vector>
  </HeadingPairs>
  <TitlesOfParts>
    <vt:vector size="9" baseType="lpstr">
      <vt:lpstr>Hinweise</vt:lpstr>
      <vt:lpstr>Bieterangaben</vt:lpstr>
      <vt:lpstr>D-01 TS-Agent</vt:lpstr>
      <vt:lpstr>D-02 TS-Teamleiter</vt:lpstr>
      <vt:lpstr>D-03 FS-Techniker</vt:lpstr>
      <vt:lpstr>D-04 FS-Teamleiter</vt:lpstr>
      <vt:lpstr>D-05 SEM</vt:lpstr>
      <vt:lpstr>Übersicht</vt:lpstr>
      <vt:lpstr>Listen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Kunze, Ronald</dc:creator>
  <cp:keywords/>
  <dc:description/>
  <cp:lastModifiedBy>Michael Renn</cp:lastModifiedBy>
  <cp:revision/>
  <dcterms:created xsi:type="dcterms:W3CDTF">2026-07-10T13:51:48Z</dcterms:created>
  <dcterms:modified xsi:type="dcterms:W3CDTF">2026-07-22T21:05:27Z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0x0101006DE0E7A3977308468B82C391E2141CC6</vt:lpwstr>
  </property>
  <property fmtid="{D5CDD505-2E9C-101B-9397-08002B2CF9AE}" pid="3" name="MediaServiceImageTags">
    <vt:lpwstr/>
  </property>
</Properties>
</file>